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88" i="23"/>
  <c r="E88" i="23" l="1"/>
  <c r="E93" i="23" s="1"/>
  <c r="F92" i="23"/>
  <c r="G90" i="23"/>
  <c r="G91" i="23" s="1"/>
  <c r="G92" i="23"/>
  <c r="G88" i="23"/>
  <c r="G93" i="23" s="1"/>
  <c r="H83" i="23"/>
  <c r="H87" i="23" s="1"/>
  <c r="F93"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M83" i="23" l="1"/>
  <c r="M87" i="23" s="1"/>
  <c r="L88" i="23"/>
  <c r="L93" i="23" s="1"/>
  <c r="L92" i="23"/>
  <c r="L91" i="23"/>
  <c r="L94" i="23" s="1"/>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<sst xmlns="http://schemas.openxmlformats.org/spreadsheetml/2006/main" count="1078" uniqueCount="589">
  <si>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</si>
  <si>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</si>
  <si>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</si>
  <si>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</si>
  <si>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</si>
  <si>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</si>
  <si>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</si>
  <si>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</si>
  <si>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</si>
  <si>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</si>
  <si>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</si>
  <si>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</si>
  <si>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</si>
  <si>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</si>
  <si>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</si>
  <si>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</si>
  <si>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</si>
  <si>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</si>
  <si>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</si>
  <si>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</si>
  <si>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</si>
  <si>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</si>
  <si>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</si>
  <si>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</si>
  <si>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</si>
  <si>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</si>
  <si>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</si>
  <si>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</si>
  <si>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</si>
  <si>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</si>
  <si>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</si>
  <si>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</si>
  <si>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</si>
  <si>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</si>
  <si>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</si>
  <si>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</si>
  <si>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</si>
  <si>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</si>
  <si>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</si>
  <si>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</si>
  <si>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</si>
  <si>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</si>
  <si>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</si>
  <si>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</si>
  <si>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</si>
  <si>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</si>
  <si>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</si>
  <si>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</si>
  <si>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</si>
  <si>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</si>
  <si>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</si>
  <si>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</si>
  <si>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</si>
  <si>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</si>
  <si>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</si>
  <si>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</si>
  <si>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</si>
  <si>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</si>
  <si>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</si>
  <si>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</si>
  <si>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</si>
  <si>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</si>
  <si>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</si>
  <si>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</si>
  <si>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</si>
  <si>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</si>
  <si>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</si>
  <si>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</si>
  <si>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</si>
  <si>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</si>
  <si>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</si>
  <si>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</si>
  <si>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</si>
  <si>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</si>
  <si>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</si>
  <si>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</si>
  <si>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</si>
  <si>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</si>
  <si>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</si>
  <si>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</si>
  <si>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</si>
  <si>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</si>
  <si>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</si>
  <si>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</si>
  <si>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</si>
  <si>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</si>
  <si>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</si>
  <si>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</si>
  <si>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</si>
  <si>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</si>
  <si>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</si>
  <si>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</si>
  <si>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</si>
  <si>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</si>
  <si>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</si>
  <si>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</si>
  <si>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</si>
  <si>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</si>
  <si>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</si>
  <si>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</si>
  <si>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</si>
  <si>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</si>
  <si>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</si>
  <si>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</si>
  <si>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</si>
  <si>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</si>
  <si>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</si>
  <si>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</si>
  <si>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</si>
  <si>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</si>
  <si>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</si>
  <si>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</si>
  <si>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</si>
  <si>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</si>
  <si>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</si>
  <si>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</si>
  <si>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</si>
  <si>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</si>
  <si>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</si>
  <si>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</si>
  <si>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</si>
  <si>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</si>
  <si>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</si>
  <si>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</si>
  <si>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</si>
  <si>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</si>
  <si>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</si>
  <si>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</si>
  <si>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</si>
  <si>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</si>
  <si>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</si>
  <si>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</si>
  <si>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</si>
  <si>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</si>
  <si>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</si>
  <si>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</si>
  <si>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</si>
  <si>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</si>
  <si>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</si>
  <si>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</si>
  <si>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</si>
  <si>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</si>
  <si>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</si>
  <si>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</si>
  <si>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</si>
  <si>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</si>
  <si>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</si>
  <si>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</si>
  <si>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</si>
  <si>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</si>
  <si>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</si>
  <si>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</si>
  <si>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</si>
  <si>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</si>
  <si>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</si>
  <si>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</si>
  <si>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</si>
  <si>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</si>
  <si>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</si>
  <si>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</si>
  <si>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</si>
  <si>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</si>
  <si>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</si>
  <si>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</si>
  <si>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</si>
  <si>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</si>
  <si>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</si>
  <si>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</si>
  <si>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</si>
  <si>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</si>
  <si>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</si>
  <si>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</si>
  <si>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</si>
  <si>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</si>
  <si>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</si>
  <si>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</si>
  <si>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</si>
  <si>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</si>
  <si>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</si>
  <si>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</si>
  <si>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</si>
  <si>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</si>
  <si>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</si>
  <si>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</si>
  <si>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</si>
  <si>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</si>
  <si>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</si>
  <si>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</si>
  <si>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</si>
  <si>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</si>
  <si>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</si>
  <si>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</si>
  <si>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</si>
  <si>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</si>
  <si>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</si>
  <si>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</si>
  <si>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</si>
  <si>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</si>
  <si>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</si>
  <si>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</si>
  <si>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</si>
  <si>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</si>
  <si>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</si>
  <si>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</si>
  <si>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</si>
  <si>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</si>
  <si>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</si>
  <si>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</si>
  <si>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</si>
  <si>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</si>
  <si>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</si>
  <si>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</si>
  <si>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</si>
  <si>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</si>
  <si>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</si>
  <si>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</si>
  <si>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</si>
  <si>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</si>
  <si>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</si>
  <si>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</si>
  <si>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</si>
  <si>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</si>
  <si>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</si>
  <si>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</si>
  <si>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</si>
  <si>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</si>
  <si>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</si>
  <si>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</si>
  <si>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</si>
  <si>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</si>
  <si>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</si>
  <si>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</si>
  <si>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</si>
  <si>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</si>
  <si>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</si>
  <si>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</si>
  <si>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</si>
  <si>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</si>
  <si>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</si>
  <si>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</si>
  <si>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</si>
  <si>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</si>
  <si>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</si>
  <si>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</si>
  <si>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</si>
  <si>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</si>
  <si>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</si>
  <si>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</si>
  <si>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</si>
  <si>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</si>
  <si>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</si>
  <si>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</si>
  <si>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</si>
  <si>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</si>
  <si>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</si>
  <si>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</si>
  <si>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</si>
  <si>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</si>
  <si>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</si>
  <si>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</si>
  <si>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</si>
  <si>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</si>
  <si>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</si>
  <si>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</si>
  <si>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</si>
  <si>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</si>
  <si>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</si>
  <si>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</si>
  <si>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</si>
  <si>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</si>
  <si>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</si>
  <si>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</si>
  <si>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</si>
  <si>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</si>
  <si>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</si>
  <si>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</si>
  <si>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</si>
  <si>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</si>
  <si>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</si>
  <si>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</si>
  <si>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</si>
  <si>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</si>
  <si>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</si>
  <si>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</si>
  <si>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</si>
  <si>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</si>
  <si>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</si>
  <si>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</si>
  <si>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</si>
  <si>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</si>
  <si>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</si>
  <si>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</si>
  <si>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</si>
  <si>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</si>
  <si>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</si>
  <si>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</si>
  <si>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</si>
  <si>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</si>
  <si>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</si>
  <si>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</si>
  <si>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</si>
  <si>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</si>
  <si>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</si>
  <si>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</si>
  <si>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</si>
  <si>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</si>
  <si>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</si>
  <si>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</si>
  <si>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</si>
  <si>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</si>
  <si>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</si>
  <si>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</si>
  <si>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</si>
  <si>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</si>
  <si>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</si>
  <si>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</si>
  <si>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</si>
  <si>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</si>
  <si>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</si>
  <si>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</si>
  <si>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</si>
  <si>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</si>
  <si>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</si>
  <si>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</si>
  <si>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</si>
  <si>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</si>
  <si>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</si>
  <si>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</si>
  <si>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</si>
  <si>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</si>
  <si>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</si>
  <si>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</si>
  <si>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</si>
  <si>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</si>
  <si>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</si>
  <si>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</si>
  <si>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</si>
  <si>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</si>
  <si>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</si>
  <si>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</si>
  <si>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</si>
  <si>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</si>
  <si>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</si>
  <si>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</si>
  <si>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</si>
  <si>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</si>
  <si>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</si>
  <si>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</si>
  <si>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</si>
  <si>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</si>
  <si>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</si>
  <si>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</si>
  <si>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</si>
  <si>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</si>
  <si>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</si>
  <si>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</si>
  <si>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</si>
  <si>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</si>
  <si>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</si>
  <si>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</si>
  <si>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</si>
  <si>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</si>
  <si>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</si>
  <si>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</si>
  <si>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</si>
  <si>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</si>
  <si>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</si>
  <si>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</si>
  <si>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</si>
  <si>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</si>
  <si>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</si>
  <si>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</si>
  <si>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</si>
  <si>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</si>
  <si>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</si>
  <si>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</si>
  <si>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</si>
  <si>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</si>
  <si>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</si>
  <si>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</si>
  <si>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</si>
  <si>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</si>
  <si>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</si>
  <si>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</si>
  <si>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</si>
  <si>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</si>
  <si>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</si>
  <si>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</si>
  <si>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</si>
  <si>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</si>
  <si>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</si>
  <si>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</si>
  <si>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</si>
  <si>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</si>
  <si>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</si>
  <si>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</si>
  <si>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</si>
  <si>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</si>
  <si>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</si>
  <si>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</si>
  <si>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</si>
  <si>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</si>
  <si>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</si>
  <si>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</si>
  <si>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</si>
  <si>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</si>
  <si>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</si>
  <si>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</si>
  <si>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</si>
  <si>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</si>
  <si>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</si>
  <si>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</si>
  <si>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</si>
  <si>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</si>
  <si>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</si>
  <si>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</si>
  <si>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</si>
  <si>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</si>
  <si>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</si>
  <si>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</si>
  <si>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</si>
  <si>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</si>
  <si>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</si>
  <si>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</si>
  <si>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</si>
  <si>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</si>
  <si>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</si>
  <si>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</si>
  <si>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</si>
  <si>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</si>
  <si>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</si>
  <si>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</si>
  <si>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</si>
  <si>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</si>
  <si>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</si>
  <si>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</si>
  <si>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</si>
  <si>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</si>
  <si>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</si>
  <si>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</si>
  <si>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</si>
  <si>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</si>
  <si>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</si>
  <si>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</si>
  <si>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</si>
  <si>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</si>
  <si>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</si>
  <si>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</si>
  <si>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</si>
  <si>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</si>
  <si>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</si>
  <si>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</si>
  <si>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</si>
  <si>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</si>
  <si>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</si>
  <si>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</si>
  <si>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</si>
  <si>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</si>
  <si>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</si>
  <si>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</si>
  <si>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</si>
  <si>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</si>
  <si>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</si>
  <si>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</si>
  <si>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</si>
  <si>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</si>
  <si>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</si>
  <si>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</si>
  <si>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</si>
  <si>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</si>
  <si>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</si>
  <si>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</si>
  <si>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</si>
  <si>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</si>
  <si>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</si>
  <si>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</si>
  <si>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</si>
  <si>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</si>
  <si>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</si>
  <si>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</si>
  <si>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</si>
  <si>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</si>
  <si>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</si>
  <si>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</si>
  <si>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</si>
  <si>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</si>
  <si>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</si>
  <si>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</si>
  <si>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</si>
  <si>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</si>
  <si>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</si>
  <si>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</si>
  <si>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</si>
  <si>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</si>
  <si>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</si>
  <si>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</si>
  <si>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</si>
  <si>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</si>
  <si>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</si>
  <si>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</si>
  <si>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</si>
  <si>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</si>
  <si>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</si>
  <si>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</si>
  <si>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</si>
  <si>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</si>
  <si>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</si>
  <si>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</si>
  <si>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</si>
  <si>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</si>
  <si>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</si>
  <si>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</si>
  <si>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</si>
  <si>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</si>
  <si>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</si>
  <si>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</si>
  <si>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</si>
  <si>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</si>
  <si>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</si>
  <si>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</si>
  <si>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</si>
  <si>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</si>
  <si>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</si>
  <si>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</si>
  <si>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</si>
  <si>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</si>
  <si>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</si>
  <si>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</si>
  <si>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</si>
  <si>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</si>
  <si>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</si>
  <si>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</si>
  <si>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</si>
  <si>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</si>
  <si>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</si>
  <si>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</si>
  <si>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</si>
  <si>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</si>
  <si>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</si>
  <si>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</si>
  <si>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</si>
  <si>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</si>
  <si>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</si>
  <si>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</si>
  <si>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</si>
  <si>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</si>
  <si>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</si>
  <si>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</si>
  <si>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</si>
  <si>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</si>
  <si>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</si>
  <si>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</si>
  <si>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</si>
  <si>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</si>
  <si>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</si>
  <si>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</si>
  <si>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</si>
  <si>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</si>
  <si>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</si>
  <si>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</si>
  <si>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</si>
  <si>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</si>
  <si>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</si>
  <si>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</si>
  <si>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</si>
  <si>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</si>
  <si>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</si>
  <si>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</si>
  <si>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</si>
  <si>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</si>
  <si>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</si>
  <si>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</si>
  <si>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</si>
  <si>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</si>
  <si>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</si>
  <si>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</si>
  <si>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</si>
  <si>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</si>
  <si>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</si>
  <si>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</si>
  <si>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</si>
  <si>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</si>
  <si>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</si>
  <si>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</si>
  <si>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</si>
  <si>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</si>
  <si>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</si>
  <si>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</si>
  <si>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1.2.2.196.46</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</si>
</sst>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wrapText="1"/>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2608"/>
        <c:axId val="854193000"/>
      </c:lineChart>
      <c:catAx>
        <c:axId val="85419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3000"/>
        <c:crosses val="autoZero"/>
        <c:auto val="1"/>
        <c:lblAlgn val="ctr"/>
        <c:lblOffset val="100"/>
        <c:noMultiLvlLbl val="0"/>
      </c:catAx>
      <c:valAx>
        <c:axId val="854193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854183200"/>
        <c:axId val="854193392"/>
      </c:lineChart>
      <c:catAx>
        <c:axId val="854183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3392"/>
        <c:crosses val="autoZero"/>
        <c:auto val="1"/>
        <c:lblAlgn val="ctr"/>
        <c:lblOffset val="100"/>
        <c:noMultiLvlLbl val="0"/>
      </c:catAx>
      <c:valAx>
        <c:axId val="85419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3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854182024"/>
        <c:axId val="854193784"/>
      </c:lineChart>
      <c:catAx>
        <c:axId val="854182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3784"/>
        <c:crosses val="autoZero"/>
        <c:auto val="1"/>
        <c:lblAlgn val="ctr"/>
        <c:lblOffset val="100"/>
        <c:noMultiLvlLbl val="0"/>
      </c:catAx>
      <c:valAx>
        <c:axId val="85419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6336"/>
        <c:axId val="854194176"/>
      </c:lineChart>
      <c:catAx>
        <c:axId val="85418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176"/>
        <c:crosses val="autoZero"/>
        <c:auto val="1"/>
        <c:lblAlgn val="ctr"/>
        <c:lblOffset val="100"/>
        <c:noMultiLvlLbl val="0"/>
      </c:catAx>
      <c:valAx>
        <c:axId val="854194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7120"/>
        <c:axId val="854183592"/>
      </c:lineChart>
      <c:catAx>
        <c:axId val="85418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3592"/>
        <c:crosses val="autoZero"/>
        <c:auto val="1"/>
        <c:lblAlgn val="ctr"/>
        <c:lblOffset val="100"/>
        <c:noMultiLvlLbl val="0"/>
      </c:catAx>
      <c:valAx>
        <c:axId val="85418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7512"/>
        <c:axId val="854187904"/>
      </c:lineChart>
      <c:catAx>
        <c:axId val="85418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7904"/>
        <c:crosses val="autoZero"/>
        <c:auto val="1"/>
        <c:lblAlgn val="ctr"/>
        <c:lblOffset val="100"/>
        <c:noMultiLvlLbl val="0"/>
      </c:catAx>
      <c:valAx>
        <c:axId val="854187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8296"/>
        <c:axId val="854189864"/>
      </c:lineChart>
      <c:catAx>
        <c:axId val="85418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89864"/>
        <c:crosses val="autoZero"/>
        <c:auto val="1"/>
        <c:lblAlgn val="ctr"/>
        <c:lblOffset val="100"/>
        <c:noMultiLvlLbl val="0"/>
      </c:catAx>
      <c:valAx>
        <c:axId val="85418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82416"/>
        <c:axId val="854195744"/>
      </c:lineChart>
      <c:catAx>
        <c:axId val="854182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5744"/>
        <c:crosses val="autoZero"/>
        <c:auto val="1"/>
        <c:lblAlgn val="ctr"/>
        <c:lblOffset val="100"/>
        <c:noMultiLvlLbl val="0"/>
      </c:catAx>
      <c:valAx>
        <c:axId val="854195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82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5352"/>
        <c:axId val="854194960"/>
      </c:lineChart>
      <c:catAx>
        <c:axId val="85419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4960"/>
        <c:crosses val="autoZero"/>
        <c:auto val="1"/>
        <c:lblAlgn val="ctr"/>
        <c:lblOffset val="100"/>
        <c:noMultiLvlLbl val="0"/>
      </c:catAx>
      <c:valAx>
        <c:axId val="85419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4196528"/>
        <c:axId val="854197312"/>
      </c:lineChart>
      <c:catAx>
        <c:axId val="85419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4197312"/>
        <c:crosses val="autoZero"/>
        <c:auto val="1"/>
        <c:lblAlgn val="ctr"/>
        <c:lblOffset val="100"/>
        <c:noMultiLvlLbl val="0"/>
      </c:catAx>
      <c:valAx>
        <c:axId val="85419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419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3160"/>
        <c:axId val="763560024"/>
      </c:lineChart>
      <c:catAx>
        <c:axId val="76356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0024"/>
        <c:crosses val="autoZero"/>
        <c:auto val="1"/>
        <c:lblAlgn val="ctr"/>
        <c:lblOffset val="100"/>
        <c:noMultiLvlLbl val="0"/>
      </c:catAx>
      <c:valAx>
        <c:axId val="76356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1592"/>
        <c:axId val="763563944"/>
      </c:lineChart>
      <c:catAx>
        <c:axId val="76356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944"/>
        <c:crosses val="autoZero"/>
        <c:auto val="1"/>
        <c:lblAlgn val="ctr"/>
        <c:lblOffset val="100"/>
        <c:noMultiLvlLbl val="0"/>
      </c:catAx>
      <c:valAx>
        <c:axId val="76356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6688"/>
        <c:axId val="763561200"/>
      </c:lineChart>
      <c:catAx>
        <c:axId val="76356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200"/>
        <c:crosses val="autoZero"/>
        <c:auto val="1"/>
        <c:lblAlgn val="ctr"/>
        <c:lblOffset val="100"/>
        <c:noMultiLvlLbl val="0"/>
      </c:catAx>
      <c:valAx>
        <c:axId val="76356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4728"/>
        <c:axId val="763561984"/>
      </c:lineChart>
      <c:catAx>
        <c:axId val="76356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1984"/>
        <c:crosses val="autoZero"/>
        <c:auto val="1"/>
        <c:lblAlgn val="ctr"/>
        <c:lblOffset val="100"/>
        <c:noMultiLvlLbl val="0"/>
      </c:catAx>
      <c:valAx>
        <c:axId val="76356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7080"/>
        <c:axId val="763565120"/>
      </c:lineChart>
      <c:catAx>
        <c:axId val="76356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5120"/>
        <c:crosses val="autoZero"/>
        <c:auto val="1"/>
        <c:lblAlgn val="ctr"/>
        <c:lblOffset val="100"/>
        <c:noMultiLvlLbl val="0"/>
      </c:catAx>
      <c:valAx>
        <c:axId val="76356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376"/>
        <c:axId val="763563552"/>
      </c:lineChart>
      <c:catAx>
        <c:axId val="76356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563552"/>
        <c:crosses val="autoZero"/>
        <c:auto val="1"/>
        <c:lblAlgn val="ctr"/>
        <c:lblOffset val="100"/>
        <c:noMultiLvlLbl val="0"/>
      </c:catAx>
      <c:valAx>
        <c:axId val="76356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3562768"/>
        <c:axId val="326287432"/>
      </c:lineChart>
      <c:catAx>
        <c:axId val="76356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7432"/>
        <c:crosses val="autoZero"/>
        <c:auto val="1"/>
        <c:lblAlgn val="ctr"/>
        <c:lblOffset val="100"/>
        <c:noMultiLvlLbl val="0"/>
      </c:catAx>
      <c:valAx>
        <c:axId val="32628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56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89392"/>
        <c:axId val="326288216"/>
      </c:lineChart>
      <c:catAx>
        <c:axId val="32628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8216"/>
        <c:crosses val="autoZero"/>
        <c:auto val="1"/>
        <c:lblAlgn val="ctr"/>
        <c:lblOffset val="100"/>
        <c:noMultiLvlLbl val="0"/>
      </c:catAx>
      <c:valAx>
        <c:axId val="32628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8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6290176"/>
        <c:axId val="326286648"/>
      </c:lineChart>
      <c:catAx>
        <c:axId val="32629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6286648"/>
        <c:crosses val="autoZero"/>
        <c:auto val="1"/>
        <c:lblAlgn val="ctr"/>
        <c:lblOffset val="100"/>
        <c:noMultiLvlLbl val="0"/>
      </c:catAx>
      <c:valAx>
        <c:axId val="32628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629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5304304"/>
        <c:axId val="315305480"/>
      </c:lineChart>
      <c:catAx>
        <c:axId val="31530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5305480"/>
        <c:crosses val="autoZero"/>
        <c:auto val="1"/>
        <c:lblAlgn val="ctr"/>
        <c:lblOffset val="100"/>
        <c:noMultiLvlLbl val="0"/>
      </c:catAx>
      <c:valAx>
        <c:axId val="31530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530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5304696"/>
        <c:axId val="315302736"/>
      </c:lineChart>
      <c:catAx>
        <c:axId val="31530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5302736"/>
        <c:crosses val="autoZero"/>
        <c:auto val="1"/>
        <c:lblAlgn val="ctr"/>
        <c:lblOffset val="100"/>
        <c:noMultiLvlLbl val="0"/>
      </c:catAx>
      <c:valAx>
        <c:axId val="31530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530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5305088"/>
        <c:axId val="315303520"/>
      </c:lineChart>
      <c:catAx>
        <c:axId val="31530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5303520"/>
        <c:crosses val="autoZero"/>
        <c:auto val="1"/>
        <c:lblAlgn val="ctr"/>
        <c:lblOffset val="100"/>
        <c:noMultiLvlLbl val="0"/>
      </c:catAx>
      <c:valAx>
        <c:axId val="31530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530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15303912"/>
        <c:axId val="678892008"/>
      </c:lineChart>
      <c:catAx>
        <c:axId val="31530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2008"/>
        <c:crosses val="autoZero"/>
        <c:auto val="1"/>
        <c:lblAlgn val="ctr"/>
        <c:lblOffset val="100"/>
        <c:noMultiLvlLbl val="0"/>
      </c:catAx>
      <c:valAx>
        <c:axId val="678892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530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3968"/>
        <c:axId val="678892400"/>
      </c:lineChart>
      <c:catAx>
        <c:axId val="678893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2400"/>
        <c:crosses val="autoZero"/>
        <c:auto val="1"/>
        <c:lblAlgn val="ctr"/>
        <c:lblOffset val="100"/>
        <c:noMultiLvlLbl val="0"/>
      </c:catAx>
      <c:valAx>
        <c:axId val="678892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3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1616"/>
        <c:axId val="678892792"/>
      </c:lineChart>
      <c:catAx>
        <c:axId val="67889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2792"/>
        <c:crosses val="autoZero"/>
        <c:auto val="1"/>
        <c:lblAlgn val="ctr"/>
        <c:lblOffset val="100"/>
        <c:noMultiLvlLbl val="0"/>
      </c:catAx>
      <c:valAx>
        <c:axId val="67889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4360"/>
        <c:axId val="678894752"/>
      </c:lineChart>
      <c:catAx>
        <c:axId val="67889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94752"/>
        <c:crosses val="autoZero"/>
        <c:auto val="1"/>
        <c:lblAlgn val="ctr"/>
        <c:lblOffset val="100"/>
        <c:noMultiLvlLbl val="0"/>
      </c:catAx>
      <c:valAx>
        <c:axId val="678894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29184"/>
        <c:axId val="864635848"/>
      </c:lineChart>
      <c:catAx>
        <c:axId val="86462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5848"/>
        <c:crosses val="autoZero"/>
        <c:auto val="1"/>
        <c:lblAlgn val="ctr"/>
        <c:lblOffset val="100"/>
        <c:noMultiLvlLbl val="0"/>
      </c:catAx>
      <c:valAx>
        <c:axId val="86463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2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5064"/>
        <c:axId val="864630360"/>
      </c:lineChart>
      <c:catAx>
        <c:axId val="86463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0360"/>
        <c:crosses val="autoZero"/>
        <c:auto val="1"/>
        <c:lblAlgn val="ctr"/>
        <c:lblOffset val="100"/>
        <c:noMultiLvlLbl val="0"/>
      </c:catAx>
      <c:valAx>
        <c:axId val="86463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3496"/>
        <c:axId val="864633888"/>
      </c:lineChart>
      <c:catAx>
        <c:axId val="86463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3888"/>
        <c:crosses val="autoZero"/>
        <c:auto val="1"/>
        <c:lblAlgn val="ctr"/>
        <c:lblOffset val="100"/>
        <c:noMultiLvlLbl val="0"/>
      </c:catAx>
      <c:valAx>
        <c:axId val="86463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4280"/>
        <c:axId val="864635456"/>
      </c:lineChart>
      <c:catAx>
        <c:axId val="86463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5456"/>
        <c:crosses val="autoZero"/>
        <c:auto val="1"/>
        <c:lblAlgn val="ctr"/>
        <c:lblOffset val="100"/>
        <c:noMultiLvlLbl val="0"/>
      </c:catAx>
      <c:valAx>
        <c:axId val="86463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3104"/>
        <c:axId val="864629968"/>
      </c:lineChart>
      <c:catAx>
        <c:axId val="86463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29968"/>
        <c:crosses val="autoZero"/>
        <c:auto val="1"/>
        <c:lblAlgn val="ctr"/>
        <c:lblOffset val="100"/>
        <c:noMultiLvlLbl val="0"/>
      </c:catAx>
      <c:valAx>
        <c:axId val="86462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1144"/>
        <c:axId val="864631536"/>
      </c:lineChart>
      <c:catAx>
        <c:axId val="864631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4631536"/>
        <c:crosses val="autoZero"/>
        <c:auto val="1"/>
        <c:lblAlgn val="ctr"/>
        <c:lblOffset val="100"/>
        <c:noMultiLvlLbl val="0"/>
      </c:catAx>
      <c:valAx>
        <c:axId val="86463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1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4632320"/>
        <c:axId val="848816688"/>
      </c:lineChart>
      <c:catAx>
        <c:axId val="86463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6688"/>
        <c:crosses val="autoZero"/>
        <c:auto val="1"/>
        <c:lblAlgn val="ctr"/>
        <c:lblOffset val="100"/>
        <c:noMultiLvlLbl val="0"/>
      </c:catAx>
      <c:valAx>
        <c:axId val="84881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463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3944"/>
        <c:axId val="848817864"/>
      </c:lineChart>
      <c:catAx>
        <c:axId val="84881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7864"/>
        <c:crosses val="autoZero"/>
        <c:auto val="1"/>
        <c:lblAlgn val="ctr"/>
        <c:lblOffset val="100"/>
        <c:noMultiLvlLbl val="0"/>
      </c:catAx>
      <c:valAx>
        <c:axId val="84881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9432"/>
        <c:axId val="848818648"/>
      </c:lineChart>
      <c:catAx>
        <c:axId val="8488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8648"/>
        <c:crosses val="autoZero"/>
        <c:auto val="1"/>
        <c:lblAlgn val="ctr"/>
        <c:lblOffset val="100"/>
        <c:noMultiLvlLbl val="0"/>
      </c:catAx>
      <c:valAx>
        <c:axId val="84881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5120"/>
        <c:axId val="848819824"/>
      </c:lineChart>
      <c:catAx>
        <c:axId val="84881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9824"/>
        <c:crosses val="autoZero"/>
        <c:auto val="1"/>
        <c:lblAlgn val="ctr"/>
        <c:lblOffset val="100"/>
        <c:noMultiLvlLbl val="0"/>
      </c:catAx>
      <c:valAx>
        <c:axId val="84881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4336"/>
        <c:axId val="848818256"/>
      </c:lineChart>
      <c:catAx>
        <c:axId val="84881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8256"/>
        <c:crosses val="autoZero"/>
        <c:auto val="1"/>
        <c:lblAlgn val="ctr"/>
        <c:lblOffset val="100"/>
        <c:noMultiLvlLbl val="0"/>
      </c:catAx>
      <c:valAx>
        <c:axId val="84881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5904"/>
        <c:axId val="848815512"/>
      </c:lineChart>
      <c:catAx>
        <c:axId val="84881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5512"/>
        <c:crosses val="autoZero"/>
        <c:auto val="1"/>
        <c:lblAlgn val="ctr"/>
        <c:lblOffset val="100"/>
        <c:noMultiLvlLbl val="0"/>
      </c:catAx>
      <c:valAx>
        <c:axId val="84881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8813160"/>
        <c:axId val="848816296"/>
      </c:lineChart>
      <c:catAx>
        <c:axId val="84881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8816296"/>
        <c:crosses val="autoZero"/>
        <c:auto val="1"/>
        <c:lblAlgn val="ctr"/>
        <c:lblOffset val="100"/>
        <c:noMultiLvlLbl val="0"/>
      </c:catAx>
      <c:valAx>
        <c:axId val="8488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881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27864"/>
        <c:axId val="269624336"/>
      </c:lineChart>
      <c:catAx>
        <c:axId val="26962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24336"/>
        <c:crosses val="autoZero"/>
        <c:auto val="1"/>
        <c:lblAlgn val="ctr"/>
        <c:lblOffset val="100"/>
        <c:noMultiLvlLbl val="0"/>
      </c:catAx>
      <c:valAx>
        <c:axId val="26962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2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23944"/>
        <c:axId val="269625512"/>
      </c:lineChart>
      <c:catAx>
        <c:axId val="26962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25512"/>
        <c:crosses val="autoZero"/>
        <c:auto val="1"/>
        <c:lblAlgn val="ctr"/>
        <c:lblOffset val="100"/>
        <c:noMultiLvlLbl val="0"/>
      </c:catAx>
      <c:valAx>
        <c:axId val="26962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2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30216"/>
        <c:axId val="269629824"/>
      </c:lineChart>
      <c:catAx>
        <c:axId val="26963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29824"/>
        <c:crosses val="autoZero"/>
        <c:auto val="1"/>
        <c:lblAlgn val="ctr"/>
        <c:lblOffset val="100"/>
        <c:noMultiLvlLbl val="0"/>
      </c:catAx>
      <c:valAx>
        <c:axId val="26962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3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30608"/>
        <c:axId val="269627472"/>
      </c:lineChart>
      <c:catAx>
        <c:axId val="26963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27472"/>
        <c:crosses val="autoZero"/>
        <c:auto val="1"/>
        <c:lblAlgn val="ctr"/>
        <c:lblOffset val="100"/>
        <c:noMultiLvlLbl val="0"/>
      </c:catAx>
      <c:valAx>
        <c:axId val="26962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3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26296"/>
        <c:axId val="269628256"/>
      </c:lineChart>
      <c:catAx>
        <c:axId val="26962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28256"/>
        <c:crosses val="autoZero"/>
        <c:auto val="1"/>
        <c:lblAlgn val="ctr"/>
        <c:lblOffset val="100"/>
        <c:noMultiLvlLbl val="0"/>
      </c:catAx>
      <c:valAx>
        <c:axId val="26962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2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23552"/>
        <c:axId val="269626688"/>
      </c:lineChart>
      <c:catAx>
        <c:axId val="26962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26688"/>
        <c:crosses val="autoZero"/>
        <c:auto val="1"/>
        <c:lblAlgn val="ctr"/>
        <c:lblOffset val="100"/>
        <c:noMultiLvlLbl val="0"/>
      </c:catAx>
      <c:valAx>
        <c:axId val="26962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2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9627080"/>
        <c:axId val="269629040"/>
      </c:lineChart>
      <c:catAx>
        <c:axId val="26962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9629040"/>
        <c:crosses val="autoZero"/>
        <c:auto val="1"/>
        <c:lblAlgn val="ctr"/>
        <c:lblOffset val="100"/>
        <c:noMultiLvlLbl val="0"/>
      </c:catAx>
      <c:valAx>
        <c:axId val="26962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962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84080"/>
        <c:axId val="777884472"/>
      </c:lineChart>
      <c:catAx>
        <c:axId val="77788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84472"/>
        <c:crosses val="autoZero"/>
        <c:auto val="1"/>
        <c:lblAlgn val="ctr"/>
        <c:lblOffset val="100"/>
        <c:noMultiLvlLbl val="0"/>
      </c:catAx>
      <c:valAx>
        <c:axId val="77788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8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81728"/>
        <c:axId val="777883296"/>
      </c:lineChart>
      <c:catAx>
        <c:axId val="77788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83296"/>
        <c:crosses val="autoZero"/>
        <c:auto val="1"/>
        <c:lblAlgn val="ctr"/>
        <c:lblOffset val="100"/>
        <c:noMultiLvlLbl val="0"/>
      </c:catAx>
      <c:valAx>
        <c:axId val="77788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8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84864"/>
        <c:axId val="777888392"/>
      </c:lineChart>
      <c:catAx>
        <c:axId val="77788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88392"/>
        <c:crosses val="autoZero"/>
        <c:auto val="1"/>
        <c:lblAlgn val="ctr"/>
        <c:lblOffset val="100"/>
        <c:noMultiLvlLbl val="0"/>
      </c:catAx>
      <c:valAx>
        <c:axId val="77788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8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80944"/>
        <c:axId val="777882120"/>
      </c:lineChart>
      <c:catAx>
        <c:axId val="77788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82120"/>
        <c:crosses val="autoZero"/>
        <c:auto val="1"/>
        <c:lblAlgn val="ctr"/>
        <c:lblOffset val="100"/>
        <c:noMultiLvlLbl val="0"/>
      </c:catAx>
      <c:valAx>
        <c:axId val="777882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8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82904"/>
        <c:axId val="777883688"/>
      </c:lineChart>
      <c:catAx>
        <c:axId val="77788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83688"/>
        <c:crosses val="autoZero"/>
        <c:auto val="1"/>
        <c:lblAlgn val="ctr"/>
        <c:lblOffset val="100"/>
        <c:noMultiLvlLbl val="0"/>
      </c:catAx>
      <c:valAx>
        <c:axId val="77788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8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87216"/>
        <c:axId val="777886432"/>
      </c:lineChart>
      <c:catAx>
        <c:axId val="77788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7886432"/>
        <c:crosses val="autoZero"/>
        <c:auto val="1"/>
        <c:lblAlgn val="ctr"/>
        <c:lblOffset val="100"/>
        <c:noMultiLvlLbl val="0"/>
      </c:catAx>
      <c:valAx>
        <c:axId val="777886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8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77887608"/>
        <c:axId val="159165208"/>
      </c:lineChart>
      <c:catAx>
        <c:axId val="77788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5208"/>
        <c:crosses val="autoZero"/>
        <c:auto val="1"/>
        <c:lblAlgn val="ctr"/>
        <c:lblOffset val="100"/>
        <c:noMultiLvlLbl val="0"/>
      </c:catAx>
      <c:valAx>
        <c:axId val="159165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7788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60896"/>
        <c:axId val="159159328"/>
      </c:lineChart>
      <c:catAx>
        <c:axId val="159160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59328"/>
        <c:crosses val="autoZero"/>
        <c:auto val="1"/>
        <c:lblAlgn val="ctr"/>
        <c:lblOffset val="100"/>
        <c:noMultiLvlLbl val="0"/>
      </c:catAx>
      <c:valAx>
        <c:axId val="159159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60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70304"/>
        <c:axId val="159160112"/>
      </c:lineChart>
      <c:catAx>
        <c:axId val="15917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0112"/>
        <c:crosses val="autoZero"/>
        <c:auto val="1"/>
        <c:lblAlgn val="ctr"/>
        <c:lblOffset val="100"/>
        <c:noMultiLvlLbl val="0"/>
      </c:catAx>
      <c:valAx>
        <c:axId val="159160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7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59720"/>
        <c:axId val="159166776"/>
      </c:lineChart>
      <c:catAx>
        <c:axId val="159159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6776"/>
        <c:crosses val="autoZero"/>
        <c:auto val="1"/>
        <c:lblAlgn val="ctr"/>
        <c:lblOffset val="100"/>
        <c:noMultiLvlLbl val="0"/>
      </c:catAx>
      <c:valAx>
        <c:axId val="15916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59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64816"/>
        <c:axId val="159167560"/>
      </c:lineChart>
      <c:catAx>
        <c:axId val="159164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7560"/>
        <c:crosses val="autoZero"/>
        <c:auto val="1"/>
        <c:lblAlgn val="ctr"/>
        <c:lblOffset val="100"/>
        <c:noMultiLvlLbl val="0"/>
      </c:catAx>
      <c:valAx>
        <c:axId val="15916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64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58152"/>
        <c:axId val="159165992"/>
      </c:lineChart>
      <c:catAx>
        <c:axId val="159158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5992"/>
        <c:crosses val="autoZero"/>
        <c:auto val="1"/>
        <c:lblAlgn val="ctr"/>
        <c:lblOffset val="100"/>
        <c:noMultiLvlLbl val="0"/>
      </c:catAx>
      <c:valAx>
        <c:axId val="159165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58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65600"/>
        <c:axId val="159161680"/>
      </c:lineChart>
      <c:catAx>
        <c:axId val="159165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1680"/>
        <c:crosses val="autoZero"/>
        <c:auto val="1"/>
        <c:lblAlgn val="ctr"/>
        <c:lblOffset val="100"/>
        <c:noMultiLvlLbl val="0"/>
      </c:catAx>
      <c:valAx>
        <c:axId val="159161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65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68344"/>
        <c:axId val="159158544"/>
      </c:lineChart>
      <c:catAx>
        <c:axId val="15916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58544"/>
        <c:crosses val="autoZero"/>
        <c:auto val="1"/>
        <c:lblAlgn val="ctr"/>
        <c:lblOffset val="100"/>
        <c:noMultiLvlLbl val="0"/>
      </c:catAx>
      <c:valAx>
        <c:axId val="15915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6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69128"/>
        <c:axId val="159169520"/>
      </c:lineChart>
      <c:catAx>
        <c:axId val="15916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9520"/>
        <c:crosses val="autoZero"/>
        <c:auto val="1"/>
        <c:lblAlgn val="ctr"/>
        <c:lblOffset val="100"/>
        <c:noMultiLvlLbl val="0"/>
      </c:catAx>
      <c:valAx>
        <c:axId val="15916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6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63248"/>
        <c:axId val="159169912"/>
      </c:lineChart>
      <c:catAx>
        <c:axId val="159163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9912"/>
        <c:crosses val="autoZero"/>
        <c:auto val="1"/>
        <c:lblAlgn val="ctr"/>
        <c:lblOffset val="100"/>
        <c:noMultiLvlLbl val="0"/>
      </c:catAx>
      <c:valAx>
        <c:axId val="15916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63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62464"/>
        <c:axId val="159162856"/>
      </c:lineChart>
      <c:catAx>
        <c:axId val="159162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62856"/>
        <c:crosses val="autoZero"/>
        <c:auto val="1"/>
        <c:lblAlgn val="ctr"/>
        <c:lblOffset val="100"/>
        <c:noMultiLvlLbl val="0"/>
      </c:catAx>
      <c:valAx>
        <c:axId val="159162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62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73832"/>
        <c:axId val="159170696"/>
      </c:lineChart>
      <c:catAx>
        <c:axId val="159173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70696"/>
        <c:crosses val="autoZero"/>
        <c:auto val="1"/>
        <c:lblAlgn val="ctr"/>
        <c:lblOffset val="100"/>
        <c:noMultiLvlLbl val="0"/>
      </c:catAx>
      <c:valAx>
        <c:axId val="15917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73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71480"/>
        <c:axId val="159171872"/>
      </c:lineChart>
      <c:catAx>
        <c:axId val="15917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71872"/>
        <c:crosses val="autoZero"/>
        <c:auto val="1"/>
        <c:lblAlgn val="ctr"/>
        <c:lblOffset val="100"/>
        <c:noMultiLvlLbl val="0"/>
      </c:catAx>
      <c:valAx>
        <c:axId val="15917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7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59172656"/>
        <c:axId val="159173048"/>
      </c:lineChart>
      <c:catAx>
        <c:axId val="159172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173048"/>
        <c:crosses val="autoZero"/>
        <c:auto val="1"/>
        <c:lblAlgn val="ctr"/>
        <c:lblOffset val="100"/>
        <c:noMultiLvlLbl val="0"/>
      </c:catAx>
      <c:valAx>
        <c:axId val="159173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9172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2296"/>
        <c:axId val="264299944"/>
      </c:lineChart>
      <c:catAx>
        <c:axId val="26430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9944"/>
        <c:crosses val="autoZero"/>
        <c:auto val="1"/>
        <c:lblAlgn val="ctr"/>
        <c:lblOffset val="100"/>
        <c:noMultiLvlLbl val="0"/>
      </c:catAx>
      <c:valAx>
        <c:axId val="26429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0336"/>
        <c:axId val="264296808"/>
      </c:lineChart>
      <c:catAx>
        <c:axId val="264300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6808"/>
        <c:crosses val="autoZero"/>
        <c:auto val="1"/>
        <c:lblAlgn val="ctr"/>
        <c:lblOffset val="100"/>
        <c:noMultiLvlLbl val="0"/>
      </c:catAx>
      <c:valAx>
        <c:axId val="26429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0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4456"/>
        <c:axId val="264301904"/>
      </c:lineChart>
      <c:catAx>
        <c:axId val="26429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1904"/>
        <c:crosses val="autoZero"/>
        <c:auto val="1"/>
        <c:lblAlgn val="ctr"/>
        <c:lblOffset val="100"/>
        <c:noMultiLvlLbl val="0"/>
      </c:catAx>
      <c:valAx>
        <c:axId val="26430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7200"/>
        <c:axId val="264297592"/>
      </c:lineChart>
      <c:catAx>
        <c:axId val="26429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7592"/>
        <c:crosses val="autoZero"/>
        <c:auto val="1"/>
        <c:lblAlgn val="ctr"/>
        <c:lblOffset val="100"/>
        <c:noMultiLvlLbl val="0"/>
      </c:catAx>
      <c:valAx>
        <c:axId val="26429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4256"/>
        <c:axId val="264298376"/>
      </c:lineChart>
      <c:catAx>
        <c:axId val="26430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8376"/>
        <c:crosses val="autoZero"/>
        <c:auto val="1"/>
        <c:lblAlgn val="ctr"/>
        <c:lblOffset val="100"/>
        <c:noMultiLvlLbl val="0"/>
      </c:catAx>
      <c:valAx>
        <c:axId val="26429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3864"/>
        <c:axId val="264296416"/>
      </c:lineChart>
      <c:catAx>
        <c:axId val="26430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6416"/>
        <c:crosses val="autoZero"/>
        <c:auto val="1"/>
        <c:lblAlgn val="ctr"/>
        <c:lblOffset val="100"/>
        <c:noMultiLvlLbl val="0"/>
      </c:catAx>
      <c:valAx>
        <c:axId val="26429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4648"/>
        <c:axId val="264299552"/>
      </c:lineChart>
      <c:catAx>
        <c:axId val="26430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9552"/>
        <c:crosses val="autoZero"/>
        <c:auto val="1"/>
        <c:lblAlgn val="ctr"/>
        <c:lblOffset val="100"/>
        <c:noMultiLvlLbl val="0"/>
      </c:catAx>
      <c:valAx>
        <c:axId val="26429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5040"/>
        <c:axId val="264305432"/>
      </c:lineChart>
      <c:catAx>
        <c:axId val="26430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5432"/>
        <c:crosses val="autoZero"/>
        <c:auto val="1"/>
        <c:lblAlgn val="ctr"/>
        <c:lblOffset val="100"/>
        <c:noMultiLvlLbl val="0"/>
      </c:catAx>
      <c:valAx>
        <c:axId val="26430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7984"/>
        <c:axId val="264295632"/>
      </c:lineChart>
      <c:catAx>
        <c:axId val="26429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295632"/>
        <c:crosses val="autoZero"/>
        <c:auto val="1"/>
        <c:lblAlgn val="ctr"/>
        <c:lblOffset val="100"/>
        <c:noMultiLvlLbl val="0"/>
      </c:catAx>
      <c:valAx>
        <c:axId val="26429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298768"/>
        <c:axId val="264303080"/>
      </c:lineChart>
      <c:catAx>
        <c:axId val="26429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3080"/>
        <c:crosses val="autoZero"/>
        <c:auto val="1"/>
        <c:lblAlgn val="ctr"/>
        <c:lblOffset val="100"/>
        <c:noMultiLvlLbl val="0"/>
      </c:catAx>
      <c:valAx>
        <c:axId val="26430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29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1120"/>
        <c:axId val="264301512"/>
      </c:lineChart>
      <c:catAx>
        <c:axId val="26430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1512"/>
        <c:crosses val="autoZero"/>
        <c:auto val="1"/>
        <c:lblAlgn val="ctr"/>
        <c:lblOffset val="100"/>
        <c:noMultiLvlLbl val="0"/>
      </c:catAx>
      <c:valAx>
        <c:axId val="26430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8568"/>
        <c:axId val="264308960"/>
      </c:lineChart>
      <c:catAx>
        <c:axId val="26430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8960"/>
        <c:crosses val="autoZero"/>
        <c:auto val="1"/>
        <c:lblAlgn val="ctr"/>
        <c:lblOffset val="100"/>
        <c:noMultiLvlLbl val="0"/>
      </c:catAx>
      <c:valAx>
        <c:axId val="26430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7784"/>
        <c:axId val="264309744"/>
      </c:lineChart>
      <c:catAx>
        <c:axId val="26430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9744"/>
        <c:crosses val="autoZero"/>
        <c:auto val="1"/>
        <c:lblAlgn val="ctr"/>
        <c:lblOffset val="100"/>
        <c:noMultiLvlLbl val="0"/>
      </c:catAx>
      <c:valAx>
        <c:axId val="26430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07000"/>
        <c:axId val="264307392"/>
      </c:lineChart>
      <c:catAx>
        <c:axId val="26430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07392"/>
        <c:crosses val="autoZero"/>
        <c:auto val="1"/>
        <c:lblAlgn val="ctr"/>
        <c:lblOffset val="100"/>
        <c:noMultiLvlLbl val="0"/>
      </c:catAx>
      <c:valAx>
        <c:axId val="26430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0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9472"/>
        <c:axId val="475552808"/>
      </c:lineChart>
      <c:catAx>
        <c:axId val="47555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2808"/>
        <c:crosses val="autoZero"/>
        <c:auto val="1"/>
        <c:lblAlgn val="ctr"/>
        <c:lblOffset val="100"/>
        <c:noMultiLvlLbl val="0"/>
      </c:catAx>
      <c:valAx>
        <c:axId val="475552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4768"/>
        <c:axId val="475560648"/>
      </c:lineChart>
      <c:catAx>
        <c:axId val="475554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0648"/>
        <c:crosses val="autoZero"/>
        <c:auto val="1"/>
        <c:lblAlgn val="ctr"/>
        <c:lblOffset val="100"/>
        <c:noMultiLvlLbl val="0"/>
      </c:catAx>
      <c:valAx>
        <c:axId val="47556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4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8688"/>
        <c:axId val="475559864"/>
      </c:lineChart>
      <c:catAx>
        <c:axId val="475558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9864"/>
        <c:crosses val="autoZero"/>
        <c:auto val="1"/>
        <c:lblAlgn val="ctr"/>
        <c:lblOffset val="100"/>
        <c:noMultiLvlLbl val="0"/>
      </c:catAx>
      <c:valAx>
        <c:axId val="475559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8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5160"/>
        <c:axId val="475553200"/>
      </c:lineChart>
      <c:catAx>
        <c:axId val="475555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3200"/>
        <c:crosses val="autoZero"/>
        <c:auto val="1"/>
        <c:lblAlgn val="ctr"/>
        <c:lblOffset val="100"/>
        <c:noMultiLvlLbl val="0"/>
      </c:catAx>
      <c:valAx>
        <c:axId val="475553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5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0256"/>
        <c:axId val="475551632"/>
      </c:lineChart>
      <c:catAx>
        <c:axId val="475560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1632"/>
        <c:crosses val="autoZero"/>
        <c:auto val="1"/>
        <c:lblAlgn val="ctr"/>
        <c:lblOffset val="100"/>
        <c:noMultiLvlLbl val="0"/>
      </c:catAx>
      <c:valAx>
        <c:axId val="475551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0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1040"/>
        <c:axId val="475559080"/>
      </c:lineChart>
      <c:catAx>
        <c:axId val="47556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9080"/>
        <c:crosses val="autoZero"/>
        <c:auto val="1"/>
        <c:lblAlgn val="ctr"/>
        <c:lblOffset val="100"/>
        <c:noMultiLvlLbl val="0"/>
      </c:catAx>
      <c:valAx>
        <c:axId val="47555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3984"/>
        <c:axId val="475553592"/>
      </c:lineChart>
      <c:catAx>
        <c:axId val="475553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3592"/>
        <c:crosses val="autoZero"/>
        <c:auto val="1"/>
        <c:lblAlgn val="ctr"/>
        <c:lblOffset val="100"/>
        <c:noMultiLvlLbl val="0"/>
      </c:catAx>
      <c:valAx>
        <c:axId val="475553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3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8296"/>
        <c:axId val="475549672"/>
      </c:lineChart>
      <c:catAx>
        <c:axId val="475558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49672"/>
        <c:crosses val="autoZero"/>
        <c:auto val="1"/>
        <c:lblAlgn val="ctr"/>
        <c:lblOffset val="100"/>
        <c:noMultiLvlLbl val="0"/>
      </c:catAx>
      <c:valAx>
        <c:axId val="475549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8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0064"/>
        <c:axId val="475550456"/>
      </c:lineChart>
      <c:catAx>
        <c:axId val="475550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0456"/>
        <c:crosses val="autoZero"/>
        <c:auto val="1"/>
        <c:lblAlgn val="ctr"/>
        <c:lblOffset val="100"/>
        <c:noMultiLvlLbl val="0"/>
      </c:catAx>
      <c:valAx>
        <c:axId val="47555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0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6336"/>
        <c:axId val="475551240"/>
      </c:lineChart>
      <c:catAx>
        <c:axId val="475556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51240"/>
        <c:crosses val="autoZero"/>
        <c:auto val="1"/>
        <c:lblAlgn val="ctr"/>
        <c:lblOffset val="100"/>
        <c:noMultiLvlLbl val="0"/>
      </c:catAx>
      <c:valAx>
        <c:axId val="475551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6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55944"/>
        <c:axId val="475562216"/>
      </c:lineChart>
      <c:catAx>
        <c:axId val="475555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2216"/>
        <c:crosses val="autoZero"/>
        <c:auto val="1"/>
        <c:lblAlgn val="ctr"/>
        <c:lblOffset val="100"/>
        <c:noMultiLvlLbl val="0"/>
      </c:catAx>
      <c:valAx>
        <c:axId val="47556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55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3784"/>
        <c:axId val="475563392"/>
      </c:lineChart>
      <c:catAx>
        <c:axId val="47556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3392"/>
        <c:crosses val="autoZero"/>
        <c:auto val="1"/>
        <c:lblAlgn val="ctr"/>
        <c:lblOffset val="100"/>
        <c:noMultiLvlLbl val="0"/>
      </c:catAx>
      <c:valAx>
        <c:axId val="47556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3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4176"/>
        <c:axId val="475561824"/>
      </c:lineChart>
      <c:catAx>
        <c:axId val="475564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5561824"/>
        <c:crosses val="autoZero"/>
        <c:auto val="1"/>
        <c:lblAlgn val="ctr"/>
        <c:lblOffset val="100"/>
        <c:noMultiLvlLbl val="0"/>
      </c:catAx>
      <c:valAx>
        <c:axId val="475561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4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5562608"/>
        <c:axId val="737360048"/>
      </c:lineChart>
      <c:catAx>
        <c:axId val="475562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60048"/>
        <c:crosses val="autoZero"/>
        <c:auto val="1"/>
        <c:lblAlgn val="ctr"/>
        <c:lblOffset val="100"/>
        <c:noMultiLvlLbl val="0"/>
      </c:catAx>
      <c:valAx>
        <c:axId val="73736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5562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52208"/>
        <c:axId val="737362008"/>
      </c:lineChart>
      <c:catAx>
        <c:axId val="73735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62008"/>
        <c:crosses val="autoZero"/>
        <c:auto val="1"/>
        <c:lblAlgn val="ctr"/>
        <c:lblOffset val="100"/>
        <c:noMultiLvlLbl val="0"/>
      </c:catAx>
      <c:valAx>
        <c:axId val="737362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5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60440"/>
        <c:axId val="737357304"/>
      </c:lineChart>
      <c:catAx>
        <c:axId val="737360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7304"/>
        <c:crosses val="autoZero"/>
        <c:auto val="1"/>
        <c:lblAlgn val="ctr"/>
        <c:lblOffset val="100"/>
        <c:noMultiLvlLbl val="0"/>
      </c:catAx>
      <c:valAx>
        <c:axId val="73735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60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51032"/>
        <c:axId val="737359656"/>
      </c:lineChart>
      <c:catAx>
        <c:axId val="73735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9656"/>
        <c:crosses val="autoZero"/>
        <c:auto val="1"/>
        <c:lblAlgn val="ctr"/>
        <c:lblOffset val="100"/>
        <c:noMultiLvlLbl val="0"/>
      </c:catAx>
      <c:valAx>
        <c:axId val="737359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5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60832"/>
        <c:axId val="737355736"/>
      </c:lineChart>
      <c:catAx>
        <c:axId val="73736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5736"/>
        <c:crosses val="autoZero"/>
        <c:auto val="1"/>
        <c:lblAlgn val="ctr"/>
        <c:lblOffset val="100"/>
        <c:noMultiLvlLbl val="0"/>
      </c:catAx>
      <c:valAx>
        <c:axId val="737355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60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61224"/>
        <c:axId val="737356520"/>
      </c:lineChart>
      <c:catAx>
        <c:axId val="737361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6520"/>
        <c:crosses val="autoZero"/>
        <c:auto val="1"/>
        <c:lblAlgn val="ctr"/>
        <c:lblOffset val="100"/>
        <c:noMultiLvlLbl val="0"/>
      </c:catAx>
      <c:valAx>
        <c:axId val="73735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61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51424"/>
        <c:axId val="737350640"/>
      </c:lineChart>
      <c:catAx>
        <c:axId val="737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0640"/>
        <c:crosses val="autoZero"/>
        <c:auto val="1"/>
        <c:lblAlgn val="ctr"/>
        <c:lblOffset val="100"/>
        <c:noMultiLvlLbl val="0"/>
      </c:catAx>
      <c:valAx>
        <c:axId val="73735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5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52992"/>
        <c:axId val="737355344"/>
      </c:lineChart>
      <c:catAx>
        <c:axId val="73735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5344"/>
        <c:crosses val="autoZero"/>
        <c:auto val="1"/>
        <c:lblAlgn val="ctr"/>
        <c:lblOffset val="100"/>
        <c:noMultiLvlLbl val="0"/>
      </c:catAx>
      <c:valAx>
        <c:axId val="737355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5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50248"/>
        <c:axId val="737353384"/>
      </c:lineChart>
      <c:catAx>
        <c:axId val="737350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3384"/>
        <c:crosses val="autoZero"/>
        <c:auto val="1"/>
        <c:lblAlgn val="ctr"/>
        <c:lblOffset val="100"/>
        <c:noMultiLvlLbl val="0"/>
      </c:catAx>
      <c:valAx>
        <c:axId val="737353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50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54560"/>
        <c:axId val="737361616"/>
      </c:lineChart>
      <c:catAx>
        <c:axId val="73735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61616"/>
        <c:crosses val="autoZero"/>
        <c:auto val="1"/>
        <c:lblAlgn val="ctr"/>
        <c:lblOffset val="100"/>
        <c:noMultiLvlLbl val="0"/>
      </c:catAx>
      <c:valAx>
        <c:axId val="737361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5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56912"/>
        <c:axId val="737357696"/>
      </c:lineChart>
      <c:catAx>
        <c:axId val="737356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57696"/>
        <c:crosses val="autoZero"/>
        <c:auto val="1"/>
        <c:lblAlgn val="ctr"/>
        <c:lblOffset val="100"/>
        <c:noMultiLvlLbl val="0"/>
      </c:catAx>
      <c:valAx>
        <c:axId val="73735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56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65144"/>
        <c:axId val="737363576"/>
      </c:lineChart>
      <c:catAx>
        <c:axId val="737365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63576"/>
        <c:crosses val="autoZero"/>
        <c:auto val="1"/>
        <c:lblAlgn val="ctr"/>
        <c:lblOffset val="100"/>
        <c:noMultiLvlLbl val="0"/>
      </c:catAx>
      <c:valAx>
        <c:axId val="737363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65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62400"/>
        <c:axId val="737362792"/>
      </c:lineChart>
      <c:catAx>
        <c:axId val="73736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62792"/>
        <c:crosses val="autoZero"/>
        <c:auto val="1"/>
        <c:lblAlgn val="ctr"/>
        <c:lblOffset val="100"/>
        <c:noMultiLvlLbl val="0"/>
      </c:catAx>
      <c:valAx>
        <c:axId val="73736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6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7363968"/>
        <c:axId val="737364360"/>
      </c:lineChart>
      <c:catAx>
        <c:axId val="737363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7364360"/>
        <c:crosses val="autoZero"/>
        <c:auto val="1"/>
        <c:lblAlgn val="ctr"/>
        <c:lblOffset val="100"/>
        <c:noMultiLvlLbl val="0"/>
      </c:catAx>
      <c:valAx>
        <c:axId val="737364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7363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9312"/>
        <c:axId val="862910880"/>
      </c:lineChart>
      <c:catAx>
        <c:axId val="86290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0880"/>
        <c:crosses val="autoZero"/>
        <c:auto val="1"/>
        <c:lblAlgn val="ctr"/>
        <c:lblOffset val="100"/>
        <c:noMultiLvlLbl val="0"/>
      </c:catAx>
      <c:valAx>
        <c:axId val="86291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7352"/>
        <c:axId val="862903040"/>
      </c:lineChart>
      <c:catAx>
        <c:axId val="862907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3040"/>
        <c:crosses val="autoZero"/>
        <c:auto val="1"/>
        <c:lblAlgn val="ctr"/>
        <c:lblOffset val="100"/>
        <c:noMultiLvlLbl val="0"/>
      </c:catAx>
      <c:valAx>
        <c:axId val="862903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7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1864"/>
        <c:axId val="862908528"/>
      </c:lineChart>
      <c:catAx>
        <c:axId val="862901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8528"/>
        <c:crosses val="autoZero"/>
        <c:auto val="1"/>
        <c:lblAlgn val="ctr"/>
        <c:lblOffset val="100"/>
        <c:noMultiLvlLbl val="0"/>
      </c:catAx>
      <c:valAx>
        <c:axId val="862908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1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9704"/>
        <c:axId val="862900688"/>
      </c:lineChart>
      <c:catAx>
        <c:axId val="862909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0688"/>
        <c:crosses val="autoZero"/>
        <c:auto val="1"/>
        <c:lblAlgn val="ctr"/>
        <c:lblOffset val="100"/>
        <c:noMultiLvlLbl val="0"/>
      </c:catAx>
      <c:valAx>
        <c:axId val="862900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9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7744"/>
        <c:axId val="862910488"/>
      </c:lineChart>
      <c:catAx>
        <c:axId val="86290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0488"/>
        <c:crosses val="autoZero"/>
        <c:auto val="1"/>
        <c:lblAlgn val="ctr"/>
        <c:lblOffset val="100"/>
        <c:noMultiLvlLbl val="0"/>
      </c:catAx>
      <c:valAx>
        <c:axId val="86291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1272"/>
        <c:axId val="862908920"/>
      </c:lineChart>
      <c:catAx>
        <c:axId val="862911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8920"/>
        <c:crosses val="autoZero"/>
        <c:auto val="1"/>
        <c:lblAlgn val="ctr"/>
        <c:lblOffset val="100"/>
        <c:noMultiLvlLbl val="0"/>
      </c:catAx>
      <c:valAx>
        <c:axId val="86290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1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1664"/>
        <c:axId val="862912448"/>
      </c:lineChart>
      <c:catAx>
        <c:axId val="86291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2448"/>
        <c:crosses val="autoZero"/>
        <c:auto val="1"/>
        <c:lblAlgn val="ctr"/>
        <c:lblOffset val="100"/>
        <c:noMultiLvlLbl val="0"/>
      </c:catAx>
      <c:valAx>
        <c:axId val="862912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1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5000"/>
        <c:axId val="862912056"/>
      </c:lineChart>
      <c:catAx>
        <c:axId val="86290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2056"/>
        <c:crosses val="autoZero"/>
        <c:auto val="1"/>
        <c:lblAlgn val="ctr"/>
        <c:lblOffset val="100"/>
        <c:noMultiLvlLbl val="0"/>
      </c:catAx>
      <c:valAx>
        <c:axId val="86291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2256"/>
        <c:axId val="862904608"/>
      </c:lineChart>
      <c:catAx>
        <c:axId val="86290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4608"/>
        <c:crosses val="autoZero"/>
        <c:auto val="1"/>
        <c:lblAlgn val="ctr"/>
        <c:lblOffset val="100"/>
        <c:noMultiLvlLbl val="0"/>
      </c:catAx>
      <c:valAx>
        <c:axId val="86290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2648"/>
        <c:axId val="862904216"/>
      </c:lineChart>
      <c:catAx>
        <c:axId val="862902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4216"/>
        <c:crosses val="autoZero"/>
        <c:auto val="1"/>
        <c:lblAlgn val="ctr"/>
        <c:lblOffset val="100"/>
        <c:noMultiLvlLbl val="0"/>
      </c:catAx>
      <c:valAx>
        <c:axId val="86290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2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05784"/>
        <c:axId val="862906960"/>
      </c:lineChart>
      <c:catAx>
        <c:axId val="862905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06960"/>
        <c:crosses val="autoZero"/>
        <c:auto val="1"/>
        <c:lblAlgn val="ctr"/>
        <c:lblOffset val="100"/>
        <c:noMultiLvlLbl val="0"/>
      </c:catAx>
      <c:valAx>
        <c:axId val="86290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05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4800"/>
        <c:axId val="862918328"/>
      </c:lineChart>
      <c:catAx>
        <c:axId val="86291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8328"/>
        <c:crosses val="autoZero"/>
        <c:auto val="1"/>
        <c:lblAlgn val="ctr"/>
        <c:lblOffset val="100"/>
        <c:noMultiLvlLbl val="0"/>
      </c:catAx>
      <c:valAx>
        <c:axId val="86291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4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6760"/>
        <c:axId val="862913232"/>
      </c:lineChart>
      <c:catAx>
        <c:axId val="862916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3232"/>
        <c:crosses val="autoZero"/>
        <c:auto val="1"/>
        <c:lblAlgn val="ctr"/>
        <c:lblOffset val="100"/>
        <c:noMultiLvlLbl val="0"/>
      </c:catAx>
      <c:valAx>
        <c:axId val="86291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6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5976"/>
        <c:axId val="862916368"/>
      </c:lineChart>
      <c:catAx>
        <c:axId val="86291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6368"/>
        <c:crosses val="autoZero"/>
        <c:auto val="1"/>
        <c:lblAlgn val="ctr"/>
        <c:lblOffset val="100"/>
        <c:noMultiLvlLbl val="0"/>
      </c:catAx>
      <c:valAx>
        <c:axId val="862916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2640"/>
        <c:axId val="862923032"/>
      </c:lineChart>
      <c:catAx>
        <c:axId val="86292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3032"/>
        <c:crosses val="autoZero"/>
        <c:auto val="1"/>
        <c:lblAlgn val="ctr"/>
        <c:lblOffset val="100"/>
        <c:noMultiLvlLbl val="0"/>
      </c:catAx>
      <c:valAx>
        <c:axId val="86292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1856"/>
        <c:axId val="862918720"/>
      </c:lineChart>
      <c:catAx>
        <c:axId val="86292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8720"/>
        <c:crosses val="autoZero"/>
        <c:auto val="1"/>
        <c:lblAlgn val="ctr"/>
        <c:lblOffset val="100"/>
        <c:noMultiLvlLbl val="0"/>
      </c:catAx>
      <c:valAx>
        <c:axId val="862918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7544"/>
        <c:axId val="862923816"/>
      </c:lineChart>
      <c:catAx>
        <c:axId val="86291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3816"/>
        <c:crosses val="autoZero"/>
        <c:auto val="1"/>
        <c:lblAlgn val="ctr"/>
        <c:lblOffset val="100"/>
        <c:noMultiLvlLbl val="0"/>
      </c:catAx>
      <c:valAx>
        <c:axId val="86292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9112"/>
        <c:axId val="862914016"/>
      </c:lineChart>
      <c:catAx>
        <c:axId val="86291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4016"/>
        <c:crosses val="autoZero"/>
        <c:auto val="1"/>
        <c:lblAlgn val="ctr"/>
        <c:lblOffset val="100"/>
        <c:noMultiLvlLbl val="0"/>
      </c:catAx>
      <c:valAx>
        <c:axId val="86291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9896"/>
        <c:axId val="862920680"/>
      </c:lineChart>
      <c:catAx>
        <c:axId val="862919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0680"/>
        <c:crosses val="autoZero"/>
        <c:auto val="1"/>
        <c:lblAlgn val="ctr"/>
        <c:lblOffset val="100"/>
        <c:noMultiLvlLbl val="0"/>
      </c:catAx>
      <c:valAx>
        <c:axId val="86292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9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4208"/>
        <c:axId val="862924992"/>
      </c:lineChart>
      <c:catAx>
        <c:axId val="86292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4992"/>
        <c:crosses val="autoZero"/>
        <c:auto val="1"/>
        <c:lblAlgn val="ctr"/>
        <c:lblOffset val="100"/>
        <c:noMultiLvlLbl val="0"/>
      </c:catAx>
      <c:valAx>
        <c:axId val="86292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2840"/>
        <c:axId val="862914408"/>
      </c:lineChart>
      <c:catAx>
        <c:axId val="862912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14408"/>
        <c:crosses val="autoZero"/>
        <c:auto val="1"/>
        <c:lblAlgn val="ctr"/>
        <c:lblOffset val="100"/>
        <c:noMultiLvlLbl val="0"/>
      </c:catAx>
      <c:valAx>
        <c:axId val="862914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2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15192"/>
        <c:axId val="862928520"/>
      </c:lineChart>
      <c:catAx>
        <c:axId val="86291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8520"/>
        <c:crosses val="autoZero"/>
        <c:auto val="1"/>
        <c:lblAlgn val="ctr"/>
        <c:lblOffset val="100"/>
        <c:noMultiLvlLbl val="0"/>
      </c:catAx>
      <c:valAx>
        <c:axId val="8629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1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7344"/>
        <c:axId val="862925776"/>
      </c:lineChart>
      <c:catAx>
        <c:axId val="86292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5776"/>
        <c:crosses val="autoZero"/>
        <c:auto val="1"/>
        <c:lblAlgn val="ctr"/>
        <c:lblOffset val="100"/>
        <c:noMultiLvlLbl val="0"/>
      </c:catAx>
      <c:valAx>
        <c:axId val="86292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9304"/>
        <c:axId val="862928128"/>
      </c:lineChart>
      <c:catAx>
        <c:axId val="86292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8128"/>
        <c:crosses val="autoZero"/>
        <c:auto val="1"/>
        <c:lblAlgn val="ctr"/>
        <c:lblOffset val="100"/>
        <c:noMultiLvlLbl val="0"/>
      </c:catAx>
      <c:valAx>
        <c:axId val="862928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30480"/>
        <c:axId val="862931264"/>
      </c:lineChart>
      <c:catAx>
        <c:axId val="86293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31264"/>
        <c:crosses val="autoZero"/>
        <c:auto val="1"/>
        <c:lblAlgn val="ctr"/>
        <c:lblOffset val="100"/>
        <c:noMultiLvlLbl val="0"/>
      </c:catAx>
      <c:valAx>
        <c:axId val="86293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3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30872"/>
        <c:axId val="862925384"/>
      </c:lineChart>
      <c:catAx>
        <c:axId val="86293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5384"/>
        <c:crosses val="autoZero"/>
        <c:auto val="1"/>
        <c:lblAlgn val="ctr"/>
        <c:lblOffset val="100"/>
        <c:noMultiLvlLbl val="0"/>
      </c:catAx>
      <c:valAx>
        <c:axId val="86292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3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9696"/>
        <c:axId val="862926560"/>
      </c:lineChart>
      <c:catAx>
        <c:axId val="8629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6560"/>
        <c:crosses val="autoZero"/>
        <c:auto val="1"/>
        <c:lblAlgn val="ctr"/>
        <c:lblOffset val="100"/>
        <c:noMultiLvlLbl val="0"/>
      </c:catAx>
      <c:valAx>
        <c:axId val="86292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62926952"/>
        <c:axId val="862927736"/>
      </c:lineChart>
      <c:catAx>
        <c:axId val="86292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927736"/>
        <c:crosses val="autoZero"/>
        <c:auto val="1"/>
        <c:lblAlgn val="ctr"/>
        <c:lblOffset val="100"/>
        <c:noMultiLvlLbl val="0"/>
      </c:catAx>
      <c:valAx>
        <c:axId val="862927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92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3160"/>
        <c:axId val="740387672"/>
      </c:lineChart>
      <c:catAx>
        <c:axId val="74039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7672"/>
        <c:crosses val="autoZero"/>
        <c:auto val="1"/>
        <c:lblAlgn val="ctr"/>
        <c:lblOffset val="100"/>
        <c:noMultiLvlLbl val="0"/>
      </c:catAx>
      <c:valAx>
        <c:axId val="74038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5712"/>
        <c:axId val="740388848"/>
      </c:lineChart>
      <c:catAx>
        <c:axId val="74038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8848"/>
        <c:crosses val="autoZero"/>
        <c:auto val="1"/>
        <c:lblAlgn val="ctr"/>
        <c:lblOffset val="100"/>
        <c:noMultiLvlLbl val="0"/>
      </c:catAx>
      <c:valAx>
        <c:axId val="74038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6104"/>
        <c:axId val="740392376"/>
      </c:lineChart>
      <c:catAx>
        <c:axId val="74038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2376"/>
        <c:crosses val="autoZero"/>
        <c:auto val="1"/>
        <c:lblAlgn val="ctr"/>
        <c:lblOffset val="100"/>
        <c:noMultiLvlLbl val="0"/>
      </c:catAx>
      <c:valAx>
        <c:axId val="74039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4928"/>
        <c:axId val="740389240"/>
      </c:lineChart>
      <c:catAx>
        <c:axId val="74038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9240"/>
        <c:crosses val="autoZero"/>
        <c:auto val="1"/>
        <c:lblAlgn val="ctr"/>
        <c:lblOffset val="100"/>
        <c:noMultiLvlLbl val="0"/>
      </c:catAx>
      <c:valAx>
        <c:axId val="74038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1200"/>
        <c:axId val="740392768"/>
      </c:lineChart>
      <c:catAx>
        <c:axId val="74039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2768"/>
        <c:crosses val="autoZero"/>
        <c:auto val="1"/>
        <c:lblAlgn val="ctr"/>
        <c:lblOffset val="100"/>
        <c:noMultiLvlLbl val="0"/>
      </c:catAx>
      <c:valAx>
        <c:axId val="74039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0024"/>
        <c:axId val="740381008"/>
      </c:lineChart>
      <c:catAx>
        <c:axId val="74039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1008"/>
        <c:crosses val="autoZero"/>
        <c:auto val="1"/>
        <c:lblAlgn val="ctr"/>
        <c:lblOffset val="100"/>
        <c:noMultiLvlLbl val="0"/>
      </c:catAx>
      <c:valAx>
        <c:axId val="74038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6888"/>
        <c:axId val="740381400"/>
      </c:lineChart>
      <c:catAx>
        <c:axId val="74038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1400"/>
        <c:crosses val="autoZero"/>
        <c:auto val="1"/>
        <c:lblAlgn val="ctr"/>
        <c:lblOffset val="100"/>
        <c:noMultiLvlLbl val="0"/>
      </c:catAx>
      <c:valAx>
        <c:axId val="74038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2184"/>
        <c:axId val="740388456"/>
      </c:lineChart>
      <c:catAx>
        <c:axId val="74038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8456"/>
        <c:crosses val="autoZero"/>
        <c:auto val="1"/>
        <c:lblAlgn val="ctr"/>
        <c:lblOffset val="100"/>
        <c:noMultiLvlLbl val="0"/>
      </c:catAx>
      <c:valAx>
        <c:axId val="74038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9632"/>
        <c:axId val="740383752"/>
      </c:lineChart>
      <c:catAx>
        <c:axId val="74038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3752"/>
        <c:crosses val="autoZero"/>
        <c:auto val="1"/>
        <c:lblAlgn val="ctr"/>
        <c:lblOffset val="100"/>
        <c:noMultiLvlLbl val="0"/>
      </c:catAx>
      <c:valAx>
        <c:axId val="74038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0808"/>
        <c:axId val="740391592"/>
      </c:lineChart>
      <c:catAx>
        <c:axId val="74039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1592"/>
        <c:crosses val="autoZero"/>
        <c:auto val="1"/>
        <c:lblAlgn val="ctr"/>
        <c:lblOffset val="100"/>
        <c:noMultiLvlLbl val="0"/>
      </c:catAx>
      <c:valAx>
        <c:axId val="74039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2968"/>
        <c:axId val="740400216"/>
      </c:lineChart>
      <c:catAx>
        <c:axId val="74038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400216"/>
        <c:crosses val="autoZero"/>
        <c:auto val="1"/>
        <c:lblAlgn val="ctr"/>
        <c:lblOffset val="100"/>
        <c:noMultiLvlLbl val="0"/>
      </c:catAx>
      <c:valAx>
        <c:axId val="74040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3552"/>
        <c:axId val="740394728"/>
      </c:lineChart>
      <c:catAx>
        <c:axId val="74039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4728"/>
        <c:crosses val="autoZero"/>
        <c:auto val="1"/>
        <c:lblAlgn val="ctr"/>
        <c:lblOffset val="100"/>
        <c:noMultiLvlLbl val="0"/>
      </c:catAx>
      <c:valAx>
        <c:axId val="74039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5904"/>
        <c:axId val="740395120"/>
      </c:lineChart>
      <c:catAx>
        <c:axId val="74039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5120"/>
        <c:crosses val="autoZero"/>
        <c:auto val="1"/>
        <c:lblAlgn val="ctr"/>
        <c:lblOffset val="100"/>
        <c:noMultiLvlLbl val="0"/>
      </c:catAx>
      <c:valAx>
        <c:axId val="74039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3944"/>
        <c:axId val="740398256"/>
      </c:lineChart>
      <c:catAx>
        <c:axId val="74039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8256"/>
        <c:crosses val="autoZero"/>
        <c:auto val="1"/>
        <c:lblAlgn val="ctr"/>
        <c:lblOffset val="100"/>
        <c:noMultiLvlLbl val="0"/>
      </c:catAx>
      <c:valAx>
        <c:axId val="74039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4336"/>
        <c:axId val="740400608"/>
      </c:lineChart>
      <c:catAx>
        <c:axId val="74039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400608"/>
        <c:crosses val="autoZero"/>
        <c:auto val="1"/>
        <c:lblAlgn val="ctr"/>
        <c:lblOffset val="100"/>
        <c:noMultiLvlLbl val="0"/>
      </c:catAx>
      <c:valAx>
        <c:axId val="74040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6296"/>
        <c:axId val="740396688"/>
      </c:lineChart>
      <c:catAx>
        <c:axId val="74039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6688"/>
        <c:crosses val="autoZero"/>
        <c:auto val="1"/>
        <c:lblAlgn val="ctr"/>
        <c:lblOffset val="100"/>
        <c:noMultiLvlLbl val="0"/>
      </c:catAx>
      <c:valAx>
        <c:axId val="74039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7864"/>
        <c:axId val="740397472"/>
      </c:lineChart>
      <c:catAx>
        <c:axId val="74039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7472"/>
        <c:crosses val="autoZero"/>
        <c:auto val="1"/>
        <c:lblAlgn val="ctr"/>
        <c:lblOffset val="100"/>
        <c:noMultiLvlLbl val="0"/>
      </c:catAx>
      <c:valAx>
        <c:axId val="74039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7872"/>
        <c:axId val="740378656"/>
      </c:lineChart>
      <c:catAx>
        <c:axId val="74037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8656"/>
        <c:crosses val="autoZero"/>
        <c:auto val="1"/>
        <c:lblAlgn val="ctr"/>
        <c:lblOffset val="100"/>
        <c:noMultiLvlLbl val="0"/>
      </c:catAx>
      <c:valAx>
        <c:axId val="74037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5520"/>
        <c:axId val="740376696"/>
      </c:lineChart>
      <c:catAx>
        <c:axId val="74037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6696"/>
        <c:crosses val="autoZero"/>
        <c:auto val="1"/>
        <c:lblAlgn val="ctr"/>
        <c:lblOffset val="100"/>
        <c:noMultiLvlLbl val="0"/>
      </c:catAx>
      <c:valAx>
        <c:axId val="74037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0377088"/>
        <c:axId val="740370032"/>
      </c:lineChart>
      <c:catAx>
        <c:axId val="74037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0032"/>
        <c:crosses val="autoZero"/>
        <c:auto val="1"/>
        <c:lblAlgn val="ctr"/>
        <c:lblOffset val="100"/>
        <c:noMultiLvlLbl val="0"/>
      </c:catAx>
      <c:valAx>
        <c:axId val="74037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69248"/>
        <c:axId val="740375128"/>
      </c:lineChart>
      <c:catAx>
        <c:axId val="74036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5128"/>
        <c:crosses val="autoZero"/>
        <c:auto val="1"/>
        <c:lblAlgn val="ctr"/>
        <c:lblOffset val="100"/>
        <c:noMultiLvlLbl val="0"/>
      </c:catAx>
      <c:valAx>
        <c:axId val="74037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6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7480"/>
        <c:axId val="740374736"/>
      </c:lineChart>
      <c:catAx>
        <c:axId val="74037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4736"/>
        <c:crosses val="autoZero"/>
        <c:auto val="1"/>
        <c:lblAlgn val="ctr"/>
        <c:lblOffset val="100"/>
        <c:noMultiLvlLbl val="0"/>
      </c:catAx>
      <c:valAx>
        <c:axId val="74037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8264"/>
        <c:axId val="740369640"/>
      </c:lineChart>
      <c:catAx>
        <c:axId val="74037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69640"/>
        <c:crosses val="autoZero"/>
        <c:auto val="1"/>
        <c:lblAlgn val="ctr"/>
        <c:lblOffset val="100"/>
        <c:noMultiLvlLbl val="0"/>
      </c:catAx>
      <c:valAx>
        <c:axId val="74036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-17487.099712888099</c:v>
                </c:pt>
                <c:pt idx="1">
                  <c:v>82134.97887050116</c:v>
                </c:pt>
                <c:pt idx="2">
                  <c:v>107578.95281615021</c:v>
                </c:pt>
                <c:pt idx="3">
                  <c:v>102835.58306489588</c:v>
                </c:pt>
                <c:pt idx="4">
                  <c:v>99650.148177246025</c:v>
                </c:pt>
                <c:pt idx="5">
                  <c:v>96513.903189007091</c:v>
                </c:pt>
                <c:pt idx="6">
                  <c:v>93431.648986443965</c:v>
                </c:pt>
                <c:pt idx="7">
                  <c:v>73814.329489682117</c:v>
                </c:pt>
                <c:pt idx="8">
                  <c:v>69996.530311089897</c:v>
                </c:pt>
                <c:pt idx="9">
                  <c:v>67773.687294239018</c:v>
                </c:pt>
                <c:pt idx="10">
                  <c:v>65590.830687773254</c:v>
                </c:pt>
                <c:pt idx="11">
                  <c:v>63450.624263454913</c:v>
                </c:pt>
                <c:pt idx="12">
                  <c:v>61355.252690914494</c:v>
                </c:pt>
                <c:pt idx="13">
                  <c:v>59306.473058496682</c:v>
                </c:pt>
                <c:pt idx="14">
                  <c:v>57305.661547224423</c:v>
                </c:pt>
                <c:pt idx="15">
                  <c:v>55353.855689572869</c:v>
                </c:pt>
                <c:pt idx="16">
                  <c:v>53451.792607337971</c:v>
                </c:pt>
                <c:pt idx="17">
                  <c:v>51599.943588666334</c:v>
                </c:pt>
                <c:pt idx="18">
                  <c:v>49798.545333015492</c:v>
                </c:pt>
                <c:pt idx="19">
                  <c:v>48358.783302854943</c:v>
                </c:pt>
                <c:pt idx="20">
                  <c:v>46600.315149429589</c:v>
                </c:pt>
                <c:pt idx="21">
                  <c:v>44898.971045932711</c:v>
                </c:pt>
                <c:pt idx="22">
                  <c:v>43253.55198501132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-1463140.7144618076</c:v>
                </c:pt>
                <c:pt idx="1">
                  <c:v>-1381005.7355913064</c:v>
                </c:pt>
                <c:pt idx="2">
                  <c:v>-1273426.7827751562</c:v>
                </c:pt>
                <c:pt idx="3">
                  <c:v>-1170591.1997102604</c:v>
                </c:pt>
                <c:pt idx="4">
                  <c:v>-1070941.0515330143</c:v>
                </c:pt>
                <c:pt idx="5">
                  <c:v>-974427.1483440072</c:v>
                </c:pt>
                <c:pt idx="6">
                  <c:v>-880995.49935756321</c:v>
                </c:pt>
                <c:pt idx="7">
                  <c:v>-807181.16986788111</c:v>
                </c:pt>
                <c:pt idx="8">
                  <c:v>-737184.63955679117</c:v>
                </c:pt>
                <c:pt idx="9">
                  <c:v>-669410.95226255211</c:v>
                </c:pt>
                <c:pt idx="10">
                  <c:v>-603820.12157477881</c:v>
                </c:pt>
                <c:pt idx="11">
                  <c:v>-540369.49731132388</c:v>
                </c:pt>
                <c:pt idx="12">
                  <c:v>-479014.24462040939</c:v>
                </c:pt>
                <c:pt idx="13">
                  <c:v>-419707.77156191273</c:v>
                </c:pt>
                <c:pt idx="14">
                  <c:v>-362402.11001468828</c:v>
                </c:pt>
                <c:pt idx="15">
                  <c:v>-307048.25432511541</c:v>
                </c:pt>
                <c:pt idx="16">
                  <c:v>-253596.46171777745</c:v>
                </c:pt>
                <c:pt idx="17">
                  <c:v>-201996.51812911112</c:v>
                </c:pt>
                <c:pt idx="18">
                  <c:v>-152197.97279609562</c:v>
                </c:pt>
                <c:pt idx="19">
                  <c:v>-103839.18949324067</c:v>
                </c:pt>
                <c:pt idx="20">
                  <c:v>-57238.874343811083</c:v>
                </c:pt>
                <c:pt idx="21">
                  <c:v>-12339.903297878373</c:v>
                </c:pt>
                <c:pt idx="22">
                  <c:v>30913.648687132947</c:v>
                </c:pt>
              </c:numCache>
            </c:numRef>
          </c:val>
          <c:smooth val="0"/>
        </c:ser>
        <c:dLbls>
          <c:showLegendKey val="0"/>
          <c:showVal val="0"/>
          <c:showCatName val="0"/>
          <c:showSerName val="0"/>
          <c:showPercent val="0"/>
          <c:showBubbleSize val="0"/>
        </c:dLbls>
        <c:smooth val="0"/>
        <c:axId val="740371992"/>
        <c:axId val="740372776"/>
      </c:lineChart>
      <c:catAx>
        <c:axId val="74037199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2776"/>
        <c:crosses val="autoZero"/>
        <c:auto val="1"/>
        <c:lblAlgn val="ctr"/>
        <c:lblOffset val="100"/>
        <c:noMultiLvlLbl val="0"/>
      </c:catAx>
      <c:valAx>
        <c:axId val="74037277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199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9440"/>
        <c:axId val="740379832"/>
      </c:lineChart>
      <c:catAx>
        <c:axId val="74037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9832"/>
        <c:crosses val="autoZero"/>
        <c:auto val="1"/>
        <c:lblAlgn val="ctr"/>
        <c:lblOffset val="100"/>
        <c:noMultiLvlLbl val="0"/>
      </c:catAx>
      <c:valAx>
        <c:axId val="74037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2384"/>
        <c:axId val="740373560"/>
      </c:lineChart>
      <c:catAx>
        <c:axId val="74037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3560"/>
        <c:crosses val="autoZero"/>
        <c:auto val="1"/>
        <c:lblAlgn val="ctr"/>
        <c:lblOffset val="100"/>
        <c:noMultiLvlLbl val="0"/>
      </c:catAx>
      <c:valAx>
        <c:axId val="74037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4344"/>
        <c:axId val="740376304"/>
      </c:lineChart>
      <c:catAx>
        <c:axId val="74037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6304"/>
        <c:crosses val="autoZero"/>
        <c:auto val="1"/>
        <c:lblAlgn val="ctr"/>
        <c:lblOffset val="100"/>
        <c:noMultiLvlLbl val="0"/>
      </c:catAx>
      <c:valAx>
        <c:axId val="74037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0616"/>
        <c:axId val="734281312"/>
      </c:lineChart>
      <c:catAx>
        <c:axId val="74038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1312"/>
        <c:crosses val="autoZero"/>
        <c:auto val="1"/>
        <c:lblAlgn val="ctr"/>
        <c:lblOffset val="100"/>
        <c:noMultiLvlLbl val="0"/>
      </c:catAx>
      <c:valAx>
        <c:axId val="73428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1112"/>
        <c:axId val="734280136"/>
      </c:lineChart>
      <c:catAx>
        <c:axId val="73429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0136"/>
        <c:crosses val="autoZero"/>
        <c:auto val="1"/>
        <c:lblAlgn val="ctr"/>
        <c:lblOffset val="100"/>
        <c:noMultiLvlLbl val="0"/>
      </c:catAx>
      <c:valAx>
        <c:axId val="73428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0528"/>
        <c:axId val="734285624"/>
      </c:lineChart>
      <c:catAx>
        <c:axId val="73428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5624"/>
        <c:crosses val="autoZero"/>
        <c:auto val="1"/>
        <c:lblAlgn val="ctr"/>
        <c:lblOffset val="100"/>
        <c:noMultiLvlLbl val="0"/>
      </c:catAx>
      <c:valAx>
        <c:axId val="73428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8368"/>
        <c:axId val="734290720"/>
      </c:lineChart>
      <c:catAx>
        <c:axId val="73428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0720"/>
        <c:crosses val="autoZero"/>
        <c:auto val="1"/>
        <c:lblAlgn val="ctr"/>
        <c:lblOffset val="100"/>
        <c:noMultiLvlLbl val="0"/>
      </c:catAx>
      <c:valAx>
        <c:axId val="73429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9936"/>
        <c:axId val="734280920"/>
      </c:lineChart>
      <c:catAx>
        <c:axId val="73428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0920"/>
        <c:crosses val="autoZero"/>
        <c:auto val="1"/>
        <c:lblAlgn val="ctr"/>
        <c:lblOffset val="100"/>
        <c:noMultiLvlLbl val="0"/>
      </c:catAx>
      <c:valAx>
        <c:axId val="73428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1504"/>
        <c:axId val="734283664"/>
      </c:lineChart>
      <c:catAx>
        <c:axId val="73429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3664"/>
        <c:crosses val="autoZero"/>
        <c:auto val="1"/>
        <c:lblAlgn val="ctr"/>
        <c:lblOffset val="100"/>
        <c:noMultiLvlLbl val="0"/>
      </c:catAx>
      <c:valAx>
        <c:axId val="73428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1704"/>
        <c:axId val="734284056"/>
      </c:lineChart>
      <c:catAx>
        <c:axId val="73428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4056"/>
        <c:crosses val="autoZero"/>
        <c:auto val="1"/>
        <c:lblAlgn val="ctr"/>
        <c:lblOffset val="100"/>
        <c:noMultiLvlLbl val="0"/>
      </c:catAx>
      <c:valAx>
        <c:axId val="73428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2096"/>
        <c:axId val="734286408"/>
      </c:lineChart>
      <c:catAx>
        <c:axId val="73428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6408"/>
        <c:crosses val="autoZero"/>
        <c:auto val="1"/>
        <c:lblAlgn val="ctr"/>
        <c:lblOffset val="100"/>
        <c:noMultiLvlLbl val="0"/>
      </c:catAx>
      <c:valAx>
        <c:axId val="73428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2488"/>
        <c:axId val="734287976"/>
      </c:lineChart>
      <c:catAx>
        <c:axId val="73428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7976"/>
        <c:crosses val="autoZero"/>
        <c:auto val="1"/>
        <c:lblAlgn val="ctr"/>
        <c:lblOffset val="100"/>
        <c:noMultiLvlLbl val="0"/>
      </c:catAx>
      <c:valAx>
        <c:axId val="73428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8760"/>
        <c:axId val="734283272"/>
      </c:lineChart>
      <c:catAx>
        <c:axId val="73428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3272"/>
        <c:crosses val="autoZero"/>
        <c:auto val="1"/>
        <c:lblAlgn val="ctr"/>
        <c:lblOffset val="100"/>
        <c:noMultiLvlLbl val="0"/>
      </c:catAx>
      <c:valAx>
        <c:axId val="73428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84840"/>
        <c:axId val="734285232"/>
      </c:lineChart>
      <c:catAx>
        <c:axId val="73428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85232"/>
        <c:crosses val="autoZero"/>
        <c:auto val="1"/>
        <c:lblAlgn val="ctr"/>
        <c:lblOffset val="100"/>
        <c:noMultiLvlLbl val="0"/>
      </c:catAx>
      <c:valAx>
        <c:axId val="73428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8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2680"/>
        <c:axId val="734299736"/>
      </c:lineChart>
      <c:catAx>
        <c:axId val="73429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9736"/>
        <c:crosses val="autoZero"/>
        <c:auto val="1"/>
        <c:lblAlgn val="ctr"/>
        <c:lblOffset val="100"/>
        <c:noMultiLvlLbl val="0"/>
      </c:catAx>
      <c:valAx>
        <c:axId val="73429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4248"/>
        <c:axId val="734293856"/>
      </c:lineChart>
      <c:catAx>
        <c:axId val="73429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3856"/>
        <c:crosses val="autoZero"/>
        <c:auto val="1"/>
        <c:lblAlgn val="ctr"/>
        <c:lblOffset val="100"/>
        <c:noMultiLvlLbl val="0"/>
      </c:catAx>
      <c:valAx>
        <c:axId val="73429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4640"/>
        <c:axId val="734293464"/>
      </c:lineChart>
      <c:catAx>
        <c:axId val="73429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3464"/>
        <c:crosses val="autoZero"/>
        <c:auto val="1"/>
        <c:lblAlgn val="ctr"/>
        <c:lblOffset val="100"/>
        <c:noMultiLvlLbl val="0"/>
      </c:catAx>
      <c:valAx>
        <c:axId val="73429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0128"/>
        <c:axId val="734300520"/>
      </c:lineChart>
      <c:catAx>
        <c:axId val="73430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0520"/>
        <c:crosses val="autoZero"/>
        <c:auto val="1"/>
        <c:lblAlgn val="ctr"/>
        <c:lblOffset val="100"/>
        <c:noMultiLvlLbl val="0"/>
      </c:catAx>
      <c:valAx>
        <c:axId val="73430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3072"/>
        <c:axId val="734298952"/>
      </c:lineChart>
      <c:catAx>
        <c:axId val="73429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8952"/>
        <c:crosses val="autoZero"/>
        <c:auto val="1"/>
        <c:lblAlgn val="ctr"/>
        <c:lblOffset val="100"/>
        <c:noMultiLvlLbl val="0"/>
      </c:catAx>
      <c:valAx>
        <c:axId val="73429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6600"/>
        <c:axId val="734296208"/>
      </c:lineChart>
      <c:catAx>
        <c:axId val="73429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6208"/>
        <c:crosses val="autoZero"/>
        <c:auto val="1"/>
        <c:lblAlgn val="ctr"/>
        <c:lblOffset val="100"/>
        <c:noMultiLvlLbl val="0"/>
      </c:catAx>
      <c:valAx>
        <c:axId val="73429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297776"/>
        <c:axId val="734298560"/>
      </c:lineChart>
      <c:catAx>
        <c:axId val="73429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8560"/>
        <c:crosses val="autoZero"/>
        <c:auto val="1"/>
        <c:lblAlgn val="ctr"/>
        <c:lblOffset val="100"/>
        <c:noMultiLvlLbl val="0"/>
      </c:catAx>
      <c:valAx>
        <c:axId val="73429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29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1304"/>
        <c:axId val="734301696"/>
      </c:lineChart>
      <c:catAx>
        <c:axId val="73430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1696"/>
        <c:crosses val="autoZero"/>
        <c:auto val="1"/>
        <c:lblAlgn val="ctr"/>
        <c:lblOffset val="100"/>
        <c:noMultiLvlLbl val="0"/>
      </c:catAx>
      <c:valAx>
        <c:axId val="73430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2088"/>
        <c:axId val="734292288"/>
      </c:lineChart>
      <c:catAx>
        <c:axId val="73430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292288"/>
        <c:crosses val="autoZero"/>
        <c:auto val="1"/>
        <c:lblAlgn val="ctr"/>
        <c:lblOffset val="100"/>
        <c:noMultiLvlLbl val="0"/>
      </c:catAx>
      <c:valAx>
        <c:axId val="73429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2872"/>
        <c:axId val="734304048"/>
      </c:lineChart>
      <c:catAx>
        <c:axId val="73430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4048"/>
        <c:crosses val="autoZero"/>
        <c:auto val="1"/>
        <c:lblAlgn val="ctr"/>
        <c:lblOffset val="100"/>
        <c:noMultiLvlLbl val="0"/>
      </c:catAx>
      <c:valAx>
        <c:axId val="73430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3656"/>
        <c:axId val="734304440"/>
      </c:lineChart>
      <c:catAx>
        <c:axId val="73430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4440"/>
        <c:crosses val="autoZero"/>
        <c:auto val="1"/>
        <c:lblAlgn val="ctr"/>
        <c:lblOffset val="100"/>
        <c:noMultiLvlLbl val="0"/>
      </c:catAx>
      <c:valAx>
        <c:axId val="73430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5616"/>
        <c:axId val="734308752"/>
      </c:lineChart>
      <c:catAx>
        <c:axId val="734305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8752"/>
        <c:crosses val="autoZero"/>
        <c:auto val="1"/>
        <c:lblAlgn val="ctr"/>
        <c:lblOffset val="100"/>
        <c:noMultiLvlLbl val="0"/>
      </c:catAx>
      <c:valAx>
        <c:axId val="73430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5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6792"/>
        <c:axId val="734310712"/>
      </c:lineChart>
      <c:catAx>
        <c:axId val="73430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10712"/>
        <c:crosses val="autoZero"/>
        <c:auto val="1"/>
        <c:lblAlgn val="ctr"/>
        <c:lblOffset val="100"/>
        <c:noMultiLvlLbl val="0"/>
      </c:catAx>
      <c:valAx>
        <c:axId val="73431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11104"/>
        <c:axId val="734311888"/>
      </c:lineChart>
      <c:catAx>
        <c:axId val="734311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11888"/>
        <c:crosses val="autoZero"/>
        <c:auto val="1"/>
        <c:lblAlgn val="ctr"/>
        <c:lblOffset val="100"/>
        <c:noMultiLvlLbl val="0"/>
      </c:catAx>
      <c:valAx>
        <c:axId val="734311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11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6008"/>
        <c:axId val="734309536"/>
      </c:lineChart>
      <c:catAx>
        <c:axId val="73430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9536"/>
        <c:crosses val="autoZero"/>
        <c:auto val="1"/>
        <c:lblAlgn val="ctr"/>
        <c:lblOffset val="100"/>
        <c:noMultiLvlLbl val="0"/>
      </c:catAx>
      <c:valAx>
        <c:axId val="73430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7184"/>
        <c:axId val="734306400"/>
      </c:lineChart>
      <c:catAx>
        <c:axId val="73430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6400"/>
        <c:crosses val="autoZero"/>
        <c:auto val="1"/>
        <c:lblAlgn val="ctr"/>
        <c:lblOffset val="100"/>
        <c:noMultiLvlLbl val="0"/>
      </c:catAx>
      <c:valAx>
        <c:axId val="73430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305224"/>
        <c:axId val="734307576"/>
      </c:lineChart>
      <c:catAx>
        <c:axId val="73430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307576"/>
        <c:crosses val="autoZero"/>
        <c:auto val="1"/>
        <c:lblAlgn val="ctr"/>
        <c:lblOffset val="100"/>
        <c:noMultiLvlLbl val="0"/>
      </c:catAx>
      <c:valAx>
        <c:axId val="73430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30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1800"/>
        <c:axId val="717489448"/>
      </c:lineChart>
      <c:catAx>
        <c:axId val="71749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9448"/>
        <c:crosses val="autoZero"/>
        <c:auto val="1"/>
        <c:lblAlgn val="ctr"/>
        <c:lblOffset val="100"/>
        <c:noMultiLvlLbl val="0"/>
      </c:catAx>
      <c:valAx>
        <c:axId val="71748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5920"/>
        <c:axId val="717490624"/>
      </c:lineChart>
      <c:catAx>
        <c:axId val="71748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0624"/>
        <c:crosses val="autoZero"/>
        <c:auto val="1"/>
        <c:lblAlgn val="ctr"/>
        <c:lblOffset val="100"/>
        <c:noMultiLvlLbl val="0"/>
      </c:catAx>
      <c:valAx>
        <c:axId val="71749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3368"/>
        <c:axId val="717496112"/>
      </c:lineChart>
      <c:catAx>
        <c:axId val="71749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6112"/>
        <c:crosses val="autoZero"/>
        <c:auto val="1"/>
        <c:lblAlgn val="ctr"/>
        <c:lblOffset val="100"/>
        <c:noMultiLvlLbl val="0"/>
      </c:catAx>
      <c:valAx>
        <c:axId val="71749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2976"/>
        <c:axId val="717491408"/>
      </c:lineChart>
      <c:catAx>
        <c:axId val="71749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1408"/>
        <c:crosses val="autoZero"/>
        <c:auto val="1"/>
        <c:lblAlgn val="ctr"/>
        <c:lblOffset val="100"/>
        <c:noMultiLvlLbl val="0"/>
      </c:catAx>
      <c:valAx>
        <c:axId val="71749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6504"/>
        <c:axId val="717489840"/>
      </c:lineChart>
      <c:catAx>
        <c:axId val="71749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9840"/>
        <c:crosses val="autoZero"/>
        <c:auto val="1"/>
        <c:lblAlgn val="ctr"/>
        <c:lblOffset val="100"/>
        <c:noMultiLvlLbl val="0"/>
      </c:catAx>
      <c:valAx>
        <c:axId val="71748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2192"/>
        <c:axId val="717486312"/>
      </c:lineChart>
      <c:catAx>
        <c:axId val="717492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6312"/>
        <c:crosses val="autoZero"/>
        <c:auto val="1"/>
        <c:lblAlgn val="ctr"/>
        <c:lblOffset val="100"/>
        <c:noMultiLvlLbl val="0"/>
      </c:catAx>
      <c:valAx>
        <c:axId val="71748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2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2584"/>
        <c:axId val="717490232"/>
      </c:lineChart>
      <c:catAx>
        <c:axId val="71749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0232"/>
        <c:crosses val="autoZero"/>
        <c:auto val="1"/>
        <c:lblAlgn val="ctr"/>
        <c:lblOffset val="100"/>
        <c:noMultiLvlLbl val="0"/>
      </c:catAx>
      <c:valAx>
        <c:axId val="71749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4744"/>
        <c:axId val="717495328"/>
      </c:lineChart>
      <c:catAx>
        <c:axId val="71748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5328"/>
        <c:crosses val="autoZero"/>
        <c:auto val="1"/>
        <c:lblAlgn val="ctr"/>
        <c:lblOffset val="100"/>
        <c:noMultiLvlLbl val="0"/>
      </c:catAx>
      <c:valAx>
        <c:axId val="71749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8272"/>
        <c:axId val="717488664"/>
      </c:lineChart>
      <c:catAx>
        <c:axId val="717488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88664"/>
        <c:crosses val="autoZero"/>
        <c:auto val="1"/>
        <c:lblAlgn val="ctr"/>
        <c:lblOffset val="100"/>
        <c:noMultiLvlLbl val="0"/>
      </c:catAx>
      <c:valAx>
        <c:axId val="71748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8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85136"/>
        <c:axId val="717494544"/>
      </c:lineChart>
      <c:catAx>
        <c:axId val="71748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4544"/>
        <c:crosses val="autoZero"/>
        <c:auto val="1"/>
        <c:lblAlgn val="ctr"/>
        <c:lblOffset val="100"/>
        <c:noMultiLvlLbl val="0"/>
      </c:catAx>
      <c:valAx>
        <c:axId val="71749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8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4152"/>
        <c:axId val="717494936"/>
      </c:lineChart>
      <c:catAx>
        <c:axId val="71749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494936"/>
        <c:crosses val="autoZero"/>
        <c:auto val="1"/>
        <c:lblAlgn val="ctr"/>
        <c:lblOffset val="100"/>
        <c:noMultiLvlLbl val="0"/>
      </c:catAx>
      <c:valAx>
        <c:axId val="71749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7497680"/>
        <c:axId val="717501208"/>
      </c:lineChart>
      <c:catAx>
        <c:axId val="71749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501208"/>
        <c:crosses val="autoZero"/>
        <c:auto val="1"/>
        <c:lblAlgn val="ctr"/>
        <c:lblOffset val="100"/>
        <c:noMultiLvlLbl val="0"/>
      </c:catAx>
      <c:valAx>
        <c:axId val="71750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49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КЛ-0,4кВ  ТП-332 Лермонтова 2</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0.79800000000000004</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1.3943076000000001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1.3943076000000001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G_</v>
      </c>
      <c r="B11" s="349"/>
      <c r="C11" s="349"/>
      <c r="D11" s="349"/>
      <c r="E11" s="349"/>
      <c r="F11" s="349"/>
      <c r="G11" s="349"/>
      <c r="H11" s="349"/>
      <c r="I11" s="350" t="str">
        <f>'1. паспорт местоположение'!C12</f>
        <v>1.2.2.196.46</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КЛ-0,4кВ  ТП-332 Лермонтова 2</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G_</v>
      </c>
      <c r="B13" s="373"/>
      <c r="C13" s="373"/>
      <c r="D13" s="373"/>
      <c r="E13" s="373"/>
      <c r="F13" s="373"/>
      <c r="G13" s="373"/>
      <c r="H13" s="373"/>
      <c r="I13" s="373"/>
      <c r="J13" s="373"/>
      <c r="K13" s="373"/>
      <c r="L13" s="373"/>
      <c r="M13" s="364" t="str">
        <f>'1. паспорт местоположение'!C12</f>
        <v>1.2.2.196.46</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КЛ-0,4кВ  ТП-332 Лермонтова 2</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G_</v>
      </c>
      <c r="B12" s="385"/>
      <c r="C12" s="385"/>
      <c r="D12" s="385"/>
      <c r="E12" s="385"/>
      <c r="F12" s="385"/>
      <c r="G12" s="385"/>
      <c r="H12" s="385"/>
      <c r="I12" s="385"/>
      <c r="J12" s="385"/>
      <c r="K12" s="385"/>
      <c r="L12" s="385"/>
      <c r="M12" s="385"/>
      <c r="N12" s="385"/>
      <c r="O12" s="385"/>
      <c r="P12" s="385"/>
      <c r="Q12" s="385"/>
      <c r="R12" s="386" t="str">
        <f>'1. паспорт местоположение'!C12</f>
        <v>1.2.2.196.46</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КЛ-0,4кВ  ТП-332 Лермонтова 2</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t="str">
        <f>VLOOKUP($R$12,'[6]3.2 паспорт Техсостояние ЛЭП'!$A$21:$AD$670,5,FALSE)</f>
        <v xml:space="preserve">  КЛ-0,4кВ  ТП-332 Лермонтова 2</v>
      </c>
      <c r="C25" s="258" t="str">
        <f>VLOOKUP($R$12,'[6]3.2 паспорт Техсостояние ЛЭП'!$A$21:$AD$670,6,FALSE)</f>
        <v xml:space="preserve">  КЛ-0,4кВ  ТП-332 Лермонтова 2</v>
      </c>
      <c r="D25" s="258" t="str">
        <f>VLOOKUP($R$12,'[6]3.2 паспорт Техсостояние ЛЭП'!$A$21:$AD$670,7,FALSE)</f>
        <v xml:space="preserve">  КЛ-0,4кВ  ТП-332 Лермонтова 2</v>
      </c>
      <c r="E25" s="258" t="str">
        <f>VLOOKUP($R$12,'[6]3.2 паспорт Техсостояние ЛЭП'!$A$21:$AD$670,8,FALSE)</f>
        <v xml:space="preserve">  КЛ-0,4кВ  ТП-332 Лермонтова 2</v>
      </c>
      <c r="F25" s="258">
        <f>VLOOKUP($R$12,'[6]3.2 паспорт Техсостояние ЛЭП'!$A$21:$AD$670,9,FALSE)</f>
        <v>0.4</v>
      </c>
      <c r="G25" s="258">
        <f>VLOOKUP($R$12,'[6]3.2 паспорт Техсостояние ЛЭП'!$A$21:$AD$670,10,FALSE)</f>
        <v>0.4</v>
      </c>
      <c r="H25" s="258">
        <f>VLOOKUP($R$12,'[6]3.2 паспорт Техсостояние ЛЭП'!$A$21:$AD$670,11,FALSE)</f>
        <v>0.4</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АВБбШв 4х95</v>
      </c>
      <c r="O25" s="258" t="str">
        <f>VLOOKUP($R$12,'[6]3.2 паспорт Техсостояние ЛЭП'!$A$21:$AD$670,18,FALSE)</f>
        <v>кабель</v>
      </c>
      <c r="P25" s="258" t="str">
        <f>VLOOKUP($R$12,'[6]3.2 паспорт Техсостояние ЛЭП'!$A$21:$AD$670,19,FALSE)</f>
        <v>кабель</v>
      </c>
      <c r="Q25" s="258">
        <f>VLOOKUP($R$12,'[6]3.2 паспорт Техсостояние ЛЭП'!$A$21:$AD$670,20,FALSE)</f>
        <v>0.4</v>
      </c>
      <c r="R25" s="258">
        <f>VLOOKUP($R$12,'[6]3.2 паспорт Техсостояние ЛЭП'!$A$21:$AD$670,21,FALSE)</f>
        <v>0.79800000000000004</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t="str">
        <f>VLOOKUP($R$12,'[6]3.2 паспорт Техсостояние ЛЭП'!$A$21:$AD$670,25,FALSE)</f>
        <v>в земле</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zoomScale="65" zoomScaleNormal="65" workbookViewId="0">
      <selection activeCell="C12" sqref="C1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G_</v>
      </c>
      <c r="B12" s="373"/>
      <c r="C12" s="195" t="str">
        <f>'1. паспорт местоположение'!C12</f>
        <v>1.2.2.196.46</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КЛ-0,4кВ  ТП-332 Лермонтова 2</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0.79800000000000004</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КЛ-0,4кВ  ТП-332 Лермонтова 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1.3943076000000001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Аварийно восстановительные работы</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C</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1.2.2.196.46</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G_</v>
      </c>
      <c r="B15" s="421"/>
      <c r="C15" s="421"/>
      <c r="D15" s="421"/>
      <c r="E15" s="421"/>
      <c r="F15" s="421"/>
      <c r="G15" s="421"/>
      <c r="H15" s="421"/>
      <c r="I15" s="421"/>
      <c r="J15" s="421"/>
      <c r="K15" s="421"/>
      <c r="L15" s="415" t="str">
        <f>'1. паспорт местоположение'!C12</f>
        <v>1.2.2.196.46</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Реконструкция КЛ-0,4кВ  ТП-332 Лермонтова 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1161923.0000000002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11.134815888973712</v>
      </c>
      <c r="G31" s="414">
        <f>SUM(C93:Y93)</f>
        <v>11.134815888973712</v>
      </c>
      <c r="K31" s="240"/>
    </row>
    <row r="32" spans="1:25">
      <c r="A32" s="294" t="s">
        <v>344</v>
      </c>
      <c r="B32" s="229">
        <f>B28*0.417/100</f>
        <v>4845.2189100000005</v>
      </c>
      <c r="C32" s="296"/>
      <c r="D32" s="406" t="s">
        <v>346</v>
      </c>
      <c r="E32" s="406"/>
      <c r="F32" s="413">
        <f>IF(SUM(B94:Y94)=0,"не окупается",SUM(B94:Y94))</f>
        <v>22.285292253042122</v>
      </c>
      <c r="G32" s="414"/>
      <c r="K32" s="240"/>
    </row>
    <row r="33" spans="1:11">
      <c r="A33" s="297" t="s">
        <v>561</v>
      </c>
      <c r="B33" s="230">
        <v>4</v>
      </c>
      <c r="C33" s="296"/>
      <c r="D33" s="406" t="s">
        <v>562</v>
      </c>
      <c r="E33" s="406"/>
      <c r="F33" s="407">
        <f>Y91</f>
        <v>30913.648687132947</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435.72112500000009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149888.06700000001</v>
      </c>
      <c r="D53" s="238">
        <f>C53*(1+D51)</f>
        <v>156183.36581400002</v>
      </c>
      <c r="E53" s="238">
        <f t="shared" ref="E53:Y53" si="1">D53*(1+E51)</f>
        <v>162743.06717818804</v>
      </c>
      <c r="F53" s="238">
        <f t="shared" si="1"/>
        <v>169578.27599967195</v>
      </c>
      <c r="G53" s="238">
        <f t="shared" si="1"/>
        <v>176700.5635916582</v>
      </c>
      <c r="H53" s="238">
        <f t="shared" si="1"/>
        <v>184121.98726250784</v>
      </c>
      <c r="I53" s="238">
        <f t="shared" si="1"/>
        <v>191855.11072753317</v>
      </c>
      <c r="J53" s="238">
        <f t="shared" si="1"/>
        <v>199913.02537808957</v>
      </c>
      <c r="K53" s="238">
        <f t="shared" si="1"/>
        <v>208309.37244396933</v>
      </c>
      <c r="L53" s="238">
        <f t="shared" si="1"/>
        <v>217058.36608661606</v>
      </c>
      <c r="M53" s="238">
        <f t="shared" si="1"/>
        <v>226174.81746225394</v>
      </c>
      <c r="N53" s="238">
        <f t="shared" si="1"/>
        <v>235674.15979566862</v>
      </c>
      <c r="O53" s="238">
        <f t="shared" si="1"/>
        <v>245572.47450708671</v>
      </c>
      <c r="P53" s="238">
        <f t="shared" si="1"/>
        <v>255886.51843638436</v>
      </c>
      <c r="Q53" s="238">
        <f t="shared" si="1"/>
        <v>266633.75221071253</v>
      </c>
      <c r="R53" s="238">
        <f t="shared" si="1"/>
        <v>277832.36980356247</v>
      </c>
      <c r="S53" s="238">
        <f t="shared" si="1"/>
        <v>289501.32933531213</v>
      </c>
      <c r="T53" s="238">
        <f t="shared" si="1"/>
        <v>301660.38516739523</v>
      </c>
      <c r="U53" s="238">
        <f t="shared" si="1"/>
        <v>314330.12134442583</v>
      </c>
      <c r="V53" s="238">
        <f t="shared" si="1"/>
        <v>327531.98644089175</v>
      </c>
      <c r="W53" s="238">
        <f t="shared" si="1"/>
        <v>341288.32987140922</v>
      </c>
      <c r="X53" s="238">
        <f t="shared" si="1"/>
        <v>355622.43972600845</v>
      </c>
      <c r="Y53" s="238">
        <f t="shared" si="1"/>
        <v>370558.58219450084</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227337.8778426139</v>
      </c>
      <c r="C56" s="265">
        <f>B56+B57-B58</f>
        <v>179218.12996019199</v>
      </c>
      <c r="D56" s="265">
        <f>C56+C57-C58</f>
        <v>60003.691471653627</v>
      </c>
      <c r="E56" s="265">
        <f t="shared" ref="E56:U56" si="2">D56+D57-D58</f>
        <v>27557.191552141616</v>
      </c>
      <c r="F56" s="266">
        <f t="shared" si="2"/>
        <v>27557.191552141616</v>
      </c>
      <c r="G56" s="266">
        <f>F56+F57-F58</f>
        <v>25720.045448665507</v>
      </c>
      <c r="H56" s="266">
        <f t="shared" si="2"/>
        <v>23882.899345189398</v>
      </c>
      <c r="I56" s="266">
        <f t="shared" si="2"/>
        <v>22045.75324171329</v>
      </c>
      <c r="J56" s="266">
        <f t="shared" si="2"/>
        <v>20208.607138237181</v>
      </c>
      <c r="K56" s="266">
        <f t="shared" si="2"/>
        <v>18371.461034761072</v>
      </c>
      <c r="L56" s="266">
        <f t="shared" si="2"/>
        <v>16534.314931284964</v>
      </c>
      <c r="M56" s="266">
        <f t="shared" si="2"/>
        <v>14697.168827808855</v>
      </c>
      <c r="N56" s="266">
        <f t="shared" si="2"/>
        <v>12860.022724332746</v>
      </c>
      <c r="O56" s="266">
        <f t="shared" si="2"/>
        <v>11022.876620856638</v>
      </c>
      <c r="P56" s="266">
        <f t="shared" si="2"/>
        <v>9185.7305173805289</v>
      </c>
      <c r="Q56" s="266">
        <f t="shared" si="2"/>
        <v>7348.5844139044211</v>
      </c>
      <c r="R56" s="312">
        <f t="shared" si="2"/>
        <v>5511.4383104283133</v>
      </c>
      <c r="S56" s="312">
        <f t="shared" si="2"/>
        <v>3674.2922069522056</v>
      </c>
      <c r="T56" s="312">
        <f t="shared" si="2"/>
        <v>1837.1461034760978</v>
      </c>
      <c r="U56" s="312">
        <f t="shared" si="2"/>
        <v>-1.0004441719502211E-11</v>
      </c>
      <c r="V56" s="312"/>
      <c r="W56" s="312"/>
      <c r="X56" s="312"/>
      <c r="Y56" s="312"/>
    </row>
    <row r="57" spans="1:25">
      <c r="A57" s="234" t="s">
        <v>328</v>
      </c>
      <c r="B57" s="265">
        <f>(B28/3211479047)*46654169.4851375</f>
        <v>16879.622061155373</v>
      </c>
      <c r="C57" s="265">
        <f>(B28/3211479047)*29512102.5172828</f>
        <v>10677.569490986247</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64999.369943577301</v>
      </c>
      <c r="C58" s="265">
        <f>359013000*(B28/3211479047)</f>
        <v>129892.0079795246</v>
      </c>
      <c r="D58" s="265">
        <f>89680000*(B28/3211479047)</f>
        <v>32446.499919512011</v>
      </c>
      <c r="E58" s="265">
        <v>0</v>
      </c>
      <c r="F58" s="266">
        <f>$F$56/$B$43</f>
        <v>1837.1461034761078</v>
      </c>
      <c r="G58" s="266">
        <f>$F$56/$B$43</f>
        <v>1837.1461034761078</v>
      </c>
      <c r="H58" s="266">
        <f t="shared" ref="H58:P58" si="3">$F$56/$B$43</f>
        <v>1837.1461034761078</v>
      </c>
      <c r="I58" s="266">
        <f t="shared" si="3"/>
        <v>1837.1461034761078</v>
      </c>
      <c r="J58" s="266">
        <f t="shared" si="3"/>
        <v>1837.1461034761078</v>
      </c>
      <c r="K58" s="266">
        <f t="shared" si="3"/>
        <v>1837.1461034761078</v>
      </c>
      <c r="L58" s="266">
        <f t="shared" si="3"/>
        <v>1837.1461034761078</v>
      </c>
      <c r="M58" s="266">
        <f t="shared" si="3"/>
        <v>1837.1461034761078</v>
      </c>
      <c r="N58" s="266">
        <f t="shared" si="3"/>
        <v>1837.1461034761078</v>
      </c>
      <c r="O58" s="266">
        <f t="shared" si="3"/>
        <v>1837.1461034761078</v>
      </c>
      <c r="P58" s="266">
        <f t="shared" si="3"/>
        <v>1837.1461034761078</v>
      </c>
      <c r="Q58" s="266">
        <f>$F$56/$B$43</f>
        <v>1837.1461034761078</v>
      </c>
      <c r="R58" s="266">
        <f>$F$56/$B$43</f>
        <v>1837.1461034761078</v>
      </c>
      <c r="S58" s="266">
        <f t="shared" ref="S58" si="4">$F$56/$B$43</f>
        <v>1837.1461034761078</v>
      </c>
      <c r="T58" s="266">
        <f>$F$56/$B$43</f>
        <v>1837.1461034761078</v>
      </c>
      <c r="U58" s="266">
        <f>$F$56/$B$43</f>
        <v>1837.1461034761078</v>
      </c>
      <c r="V58" s="266"/>
      <c r="W58" s="266"/>
      <c r="X58" s="266"/>
      <c r="Y58" s="266"/>
    </row>
    <row r="59" spans="1:25" ht="16.5" thickBot="1">
      <c r="A59" s="236" t="s">
        <v>326</v>
      </c>
      <c r="B59" s="267">
        <f>AVERAGE(SUM(B56:B57),(SUM(B56:B57)-B58))*B45</f>
        <v>26464.726866497578</v>
      </c>
      <c r="C59" s="267">
        <f>AVERAGE(SUM(C56:C57),(SUM(C56:C57)-C58))*B45</f>
        <v>15618.71193267699</v>
      </c>
      <c r="D59" s="267">
        <f>AVERAGE(SUM(D56:D57),(SUM(D56:D57)-D58))*B45</f>
        <v>5472.5551889872022</v>
      </c>
      <c r="E59" s="267">
        <f>AVERAGE(SUM(E56:E57),(SUM(E56:E57)-E58))*B45</f>
        <v>3444.648944017702</v>
      </c>
      <c r="F59" s="238">
        <f>AVERAGE(SUM(F56:F57),(SUM(F56:F57)-F58))*B45</f>
        <v>3329.8273125504452</v>
      </c>
      <c r="G59" s="238">
        <f>AVERAGE(SUM(G56:G57),(SUM(G56:G57)-G58))*B45</f>
        <v>3100.1840496159316</v>
      </c>
      <c r="H59" s="238">
        <f>AVERAGE(SUM(H56:H57),(SUM(H56:H57)-H58))*B45</f>
        <v>2870.540786681418</v>
      </c>
      <c r="I59" s="238">
        <f>AVERAGE(SUM(I56:I57),(SUM(I56:I57)-I58))*B45</f>
        <v>2640.8975237469044</v>
      </c>
      <c r="J59" s="238">
        <f>AVERAGE(SUM(J56:J57),(SUM(J56:J57)-J58))*B45</f>
        <v>2411.2542608123908</v>
      </c>
      <c r="K59" s="238">
        <f>AVERAGE(SUM(K56:K57),(SUM(K56:K57)-K58))*B45</f>
        <v>2181.6109978778773</v>
      </c>
      <c r="L59" s="238">
        <f>AVERAGE(SUM(L56:L57),(SUM(L56:L57)-L58))*B45</f>
        <v>1951.9677349433637</v>
      </c>
      <c r="M59" s="238">
        <f>AVERAGE(SUM(M56:M57),(SUM(M56:M57)-M58))*B45</f>
        <v>1722.3244720088501</v>
      </c>
      <c r="N59" s="238">
        <f>AVERAGE(SUM(N56:N57),(SUM(N56:N57)-N58))*B45</f>
        <v>1492.6812090743365</v>
      </c>
      <c r="O59" s="238">
        <f>AVERAGE(SUM(O56:O57),(SUM(O56:O57)-O58))*B45</f>
        <v>1263.0379461398229</v>
      </c>
      <c r="P59" s="238">
        <f>AVERAGE(SUM(P56:P57),(SUM(P56:P57)-P58))*B45</f>
        <v>1033.3946832053093</v>
      </c>
      <c r="Q59" s="238">
        <f>AVERAGE(SUM(Q56:Q57),(SUM(Q56:Q57)-Q58))*B45</f>
        <v>803.75142027079596</v>
      </c>
      <c r="R59" s="314">
        <f>AVERAGE(SUM(R56:R57),(SUM(R56:R57)-R58))*B45</f>
        <v>574.10815733628237</v>
      </c>
      <c r="S59" s="314">
        <f>AVERAGE(SUM(S56:S57),(SUM(S56:S57)-S58))*B45</f>
        <v>344.46489440176896</v>
      </c>
      <c r="T59" s="314">
        <f>AVERAGE(SUM(T56:T57),(SUM(T56:T57)-T58))*B45</f>
        <v>114.82163146725549</v>
      </c>
      <c r="U59" s="314">
        <f>AVERAGE(SUM(U56:U57),(SUM(U56:U57)-U58))*B45</f>
        <v>-114.82163146725799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149888.06700000001</v>
      </c>
      <c r="D62" s="245">
        <f>D53*B31</f>
        <v>156183.36581400002</v>
      </c>
      <c r="E62" s="245">
        <f>E53*B31</f>
        <v>162743.06717818804</v>
      </c>
      <c r="F62" s="245">
        <f>F53*B31</f>
        <v>169578.27599967195</v>
      </c>
      <c r="G62" s="245">
        <f>G53*B31</f>
        <v>176700.5635916582</v>
      </c>
      <c r="H62" s="245">
        <f>H53*B31</f>
        <v>184121.98726250784</v>
      </c>
      <c r="I62" s="245">
        <f>I53*B31</f>
        <v>191855.11072753317</v>
      </c>
      <c r="J62" s="245">
        <f>J53*B31</f>
        <v>199913.02537808957</v>
      </c>
      <c r="K62" s="245">
        <f>K53*B31</f>
        <v>208309.37244396933</v>
      </c>
      <c r="L62" s="245">
        <f>L53*B31</f>
        <v>217058.36608661606</v>
      </c>
      <c r="M62" s="245">
        <f>M53*B31</f>
        <v>226174.81746225394</v>
      </c>
      <c r="N62" s="245">
        <f>N53*B31</f>
        <v>235674.15979566862</v>
      </c>
      <c r="O62" s="245">
        <f>O53*B31</f>
        <v>245572.47450708671</v>
      </c>
      <c r="P62" s="245">
        <f>P53*B31</f>
        <v>255886.51843638436</v>
      </c>
      <c r="Q62" s="245">
        <f>Q53*B31</f>
        <v>266633.75221071253</v>
      </c>
      <c r="R62" s="245">
        <f>R53*B31</f>
        <v>277832.36980356247</v>
      </c>
      <c r="S62" s="245">
        <f>S53*B31</f>
        <v>289501.32933531213</v>
      </c>
      <c r="T62" s="245">
        <f>T53*B31</f>
        <v>301660.38516739523</v>
      </c>
      <c r="U62" s="245">
        <f>U53*B31</f>
        <v>314330.12134442583</v>
      </c>
      <c r="V62" s="245">
        <f>V53*B31</f>
        <v>327531.98644089175</v>
      </c>
      <c r="W62" s="245">
        <f>W53*B31</f>
        <v>341288.32987140922</v>
      </c>
      <c r="X62" s="245">
        <f>X53*B31</f>
        <v>355622.43972600845</v>
      </c>
      <c r="Y62" s="245">
        <f>Y53*B31</f>
        <v>370558.58219450084</v>
      </c>
    </row>
    <row r="63" spans="1:25">
      <c r="A63" s="234" t="s">
        <v>324</v>
      </c>
      <c r="B63" s="241"/>
      <c r="C63" s="241">
        <f>SUM(C64:C69)</f>
        <v>-30941.990255194694</v>
      </c>
      <c r="D63" s="241">
        <f t="shared" ref="D63:Y63" si="5">SUM(D64:D69)</f>
        <v>-30818.098577512865</v>
      </c>
      <c r="E63" s="241">
        <f t="shared" si="5"/>
        <v>-30704.340832968406</v>
      </c>
      <c r="F63" s="241">
        <f t="shared" si="5"/>
        <v>-30601.142646753076</v>
      </c>
      <c r="G63" s="241">
        <f t="shared" si="5"/>
        <v>-30508.947520316706</v>
      </c>
      <c r="H63" s="241">
        <f t="shared" si="5"/>
        <v>-30428.217582170008</v>
      </c>
      <c r="I63" s="241">
        <f t="shared" si="5"/>
        <v>-30359.434370221148</v>
      </c>
      <c r="J63" s="241">
        <f t="shared" si="5"/>
        <v>-30303.099646970433</v>
      </c>
      <c r="K63" s="241">
        <f t="shared" si="5"/>
        <v>-30259.736248943198</v>
      </c>
      <c r="L63" s="241">
        <f t="shared" si="5"/>
        <v>-30229.88897179881</v>
      </c>
      <c r="M63" s="241">
        <f t="shared" si="5"/>
        <v>-30214.125492614359</v>
      </c>
      <c r="N63" s="241">
        <f t="shared" si="5"/>
        <v>-30213.037330904164</v>
      </c>
      <c r="O63" s="241">
        <f t="shared" si="5"/>
        <v>-30227.240850002141</v>
      </c>
      <c r="P63" s="241">
        <f t="shared" si="5"/>
        <v>-30257.378300502227</v>
      </c>
      <c r="Q63" s="241">
        <f t="shared" si="5"/>
        <v>-30304.11890752332</v>
      </c>
      <c r="R63" s="241">
        <f t="shared" si="5"/>
        <v>-30368.160003639303</v>
      </c>
      <c r="S63" s="241">
        <f t="shared" si="5"/>
        <v>-30450.228209392153</v>
      </c>
      <c r="T63" s="241">
        <f t="shared" si="5"/>
        <v>-30551.080663386623</v>
      </c>
      <c r="U63" s="241">
        <f t="shared" si="5"/>
        <v>-30671.50630404886</v>
      </c>
      <c r="V63" s="241">
        <f t="shared" si="5"/>
        <v>-30812.327205218913</v>
      </c>
      <c r="W63" s="241">
        <f t="shared" si="5"/>
        <v>-30974.399967838108</v>
      </c>
      <c r="X63" s="241">
        <f t="shared" si="5"/>
        <v>-31158.617170087309</v>
      </c>
      <c r="Y63" s="241">
        <f t="shared" si="5"/>
        <v>-31365.908878430975</v>
      </c>
    </row>
    <row r="64" spans="1:25">
      <c r="A64" s="243" t="s">
        <v>323</v>
      </c>
      <c r="B64" s="241"/>
      <c r="C64" s="241">
        <f>-IF(C50&lt;=B33,0,B32*(1+C52)*B31)</f>
        <v>-5270.8617008056817</v>
      </c>
      <c r="D64" s="241">
        <f>-IF(D50&lt;=B33,0,B32*(1+D52)*B31)</f>
        <v>-5492.2378922395201</v>
      </c>
      <c r="E64" s="241">
        <f>-IF(E50&lt;=B33,0,B32*(1+E52)*B31)</f>
        <v>-5722.9118837135802</v>
      </c>
      <c r="F64" s="241">
        <f>-IF(F50&lt;=B33,0,B32*(1+F52)*B31)</f>
        <v>-5963.2741828295502</v>
      </c>
      <c r="G64" s="241">
        <f>-IF(G50&lt;=B33,0,B32*(1+G52)*B31)</f>
        <v>-6213.7316985083908</v>
      </c>
      <c r="H64" s="241">
        <f>-IF(H50&lt;=B33,0,B32*(1+H52)*B31)</f>
        <v>-6474.7084298457439</v>
      </c>
      <c r="I64" s="241">
        <f>-IF(I50&lt;=B33,0,B32*(1+I52)*B31)</f>
        <v>-6746.6461838992655</v>
      </c>
      <c r="J64" s="241">
        <f>-IF(J50&lt;=B33,0,B32*(1+J52)*B31)</f>
        <v>-7030.0053236230351</v>
      </c>
      <c r="K64" s="241">
        <f>-IF(K50&lt;=B33,0,B32*(1+K52)*B31)</f>
        <v>-7325.2655472152028</v>
      </c>
      <c r="L64" s="241">
        <f>-IF(L50&lt;=B33,0,B32*(1+L52)*B31)</f>
        <v>-7632.9267001982425</v>
      </c>
      <c r="M64" s="241">
        <f>-IF(M50&lt;=B33,0,B32*(1+M52)*B31)</f>
        <v>-7953.5096216065685</v>
      </c>
      <c r="N64" s="241">
        <f>-IF(N50&lt;=B33,0,B32*(1+N52)*B31)</f>
        <v>-8287.5570257140444</v>
      </c>
      <c r="O64" s="241">
        <f>-IF(O50&lt;=B33,0,B32*(1+O52)*B31)</f>
        <v>-8635.6344207940347</v>
      </c>
      <c r="P64" s="241">
        <f>-IF(P50&lt;=B33,0,B32*(1+P52)*B31)</f>
        <v>-8998.3310664673845</v>
      </c>
      <c r="Q64" s="241">
        <f>-IF(Q50&lt;=B33,0,B32*(1+Q52)*B31)</f>
        <v>-9376.2609712590165</v>
      </c>
      <c r="R64" s="241">
        <f>-IF(R50&lt;=B33,0,B32*(1+R52)*B31)</f>
        <v>-9770.0639320518949</v>
      </c>
      <c r="S64" s="241">
        <f>-IF(S50&lt;=B33,0,B32*(1+S52)*B31)</f>
        <v>-10180.406617198076</v>
      </c>
      <c r="T64" s="241">
        <f>-IF(T50&lt;=B33,0,B32*(1+T52)*B31)</f>
        <v>-10607.983695120396</v>
      </c>
      <c r="U64" s="241">
        <f>-IF(U50&lt;=B33,0,B32*(1+U52)*B31)</f>
        <v>-11053.519010315453</v>
      </c>
      <c r="V64" s="241">
        <f>-IF(V50&lt;=B33,0,B32*(1+V52)*B31)</f>
        <v>-11517.766808748702</v>
      </c>
      <c r="W64" s="241">
        <f>-IF(W50&lt;=B33,0,B32*(1+W52)*B31)</f>
        <v>-12001.513014716149</v>
      </c>
      <c r="X64" s="241">
        <f>-IF(X50&lt;=B33,0,B32*(1+X52)*B31)</f>
        <v>-12505.576561334228</v>
      </c>
      <c r="Y64" s="241">
        <f>-IF(Y50&lt;=B33,0,B32*(1+Y52)*B31)</f>
        <v>-13030.810776910266</v>
      </c>
    </row>
    <row r="65" spans="1:25">
      <c r="A65" s="243" t="str">
        <f>A35</f>
        <v>Прочие расходы при эксплуатации объекта, руб. без НДС</v>
      </c>
      <c r="B65" s="241"/>
      <c r="C65" s="241">
        <f>-IF(C50&lt;=B36,0,B35*(1+C52)*B31)</f>
        <v>-473.99835438900016</v>
      </c>
      <c r="D65" s="241">
        <f>-IF(D50&lt;=B36,0,B35*(1+D52)*B31)</f>
        <v>-493.90628527333814</v>
      </c>
      <c r="E65" s="241">
        <f>-IF(E50&lt;=B36,0,B35*(1+E52)*B31)</f>
        <v>-514.65034925481837</v>
      </c>
      <c r="F65" s="241">
        <f>-IF(F50&lt;=B36,0,B35*(1+F52)*B31)</f>
        <v>-536.26566392352072</v>
      </c>
      <c r="G65" s="241">
        <f>-IF(G50&lt;=B36,0,B35*(1+G52)*B31)</f>
        <v>-558.78882180830863</v>
      </c>
      <c r="H65" s="241">
        <f>-IF(H50&lt;=B36,0,B35*(1+H52)*B31)</f>
        <v>-582.25795232425764</v>
      </c>
      <c r="I65" s="241">
        <f>-IF(I50&lt;=B36,0,B35*(1+I52)*B31)</f>
        <v>-606.71278632187637</v>
      </c>
      <c r="J65" s="241">
        <f>-IF(J50&lt;=B36,0,B35*(1+J52)*B31)</f>
        <v>-632.19472334739532</v>
      </c>
      <c r="K65" s="241">
        <f>-IF(K50&lt;=B36,0,B35*(1+K52)*B31)</f>
        <v>-658.74690172798591</v>
      </c>
      <c r="L65" s="241">
        <f>-IF(L50&lt;=B36,0,B35*(1+L52)*B31)</f>
        <v>-686.41427160056139</v>
      </c>
      <c r="M65" s="241">
        <f>-IF(M50&lt;=B36,0,B35*(1+M52)*B31)</f>
        <v>-715.243671007785</v>
      </c>
      <c r="N65" s="241">
        <f>-IF(N50&lt;=B36,0,B35*(1+N52)*B31)</f>
        <v>-745.28390519011202</v>
      </c>
      <c r="O65" s="241">
        <f>-IF(O50&lt;=B36,0,B35*(1+O52)*B31)</f>
        <v>-776.5858292080967</v>
      </c>
      <c r="P65" s="241">
        <f>-IF(P50&lt;=B36,0,B35*(1+P52)*B31)</f>
        <v>-809.20243403483687</v>
      </c>
      <c r="Q65" s="241">
        <f>-IF(Q50&lt;=B36,0,B35*(1+Q52)*B31)</f>
        <v>-843.18893626430008</v>
      </c>
      <c r="R65" s="241">
        <f>-IF(R50&lt;=B36,0,B35*(1+R52)*B31)</f>
        <v>-878.60287158740073</v>
      </c>
      <c r="S65" s="241">
        <f>-IF(S50&lt;=B36,0,B35*(1+S52)*B31)</f>
        <v>-915.50419219407161</v>
      </c>
      <c r="T65" s="241">
        <f>-IF(T50&lt;=B36,0,B35*(1+T52)*B31)</f>
        <v>-953.95536826622276</v>
      </c>
      <c r="U65" s="241">
        <f>-IF(U50&lt;=B36,0,B35*(1+U52)*B31)</f>
        <v>-994.0214937334041</v>
      </c>
      <c r="V65" s="241">
        <f>-IF(V50&lt;=B36,0,B35*(1+V52)*B31)</f>
        <v>-1035.7703964702071</v>
      </c>
      <c r="W65" s="241">
        <f>-IF(W50&lt;=B36,0,B35*(1+W52)*B31)</f>
        <v>-1079.2727531219559</v>
      </c>
      <c r="X65" s="241">
        <f>-IF(X50&lt;=B36,0,B35*(1+X52)*B31)</f>
        <v>-1124.6022087530782</v>
      </c>
      <c r="Y65" s="241">
        <f>-IF(Y50&lt;=B36,0,B35*(1+Y52)*B31)</f>
        <v>-1171.8355015207076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-25197.130200000011</v>
      </c>
      <c r="D69" s="241">
        <f>-((B28+B29)*B31+(B28+B29)*B31+SUM(B71:D71))/2*2.2%</f>
        <v>-24831.954400000006</v>
      </c>
      <c r="E69" s="241">
        <f>-((B28+B29)*B31+(B28+B29)*B31+SUM(B71:E71))/2*2.2%</f>
        <v>-24466.778600000009</v>
      </c>
      <c r="F69" s="241">
        <f>-((B28+B29)*B31+(B28+B29)*B31+SUM(B71:F71))/2*2.2%</f>
        <v>-24101.602800000004</v>
      </c>
      <c r="G69" s="241">
        <f>-((B28+B29)*B31+(B28+B29)*B31+SUM(B71:G71))/2*2.2%</f>
        <v>-23736.427000000007</v>
      </c>
      <c r="H69" s="241">
        <f>-((B28+B29)*B31+(B28+B29)*B31+SUM(B71:H71))/2*2.2%</f>
        <v>-23371.251200000006</v>
      </c>
      <c r="I69" s="241">
        <f>-((B28+B29)*B31+(B28+B29)*B31+SUM(B71:I71))/2*2.2%</f>
        <v>-23006.075400000005</v>
      </c>
      <c r="J69" s="241">
        <f>-((B28+B29)*B31+(B28+B29)*B31+SUM(B71:J71))/2*2.2%</f>
        <v>-22640.899600000004</v>
      </c>
      <c r="K69" s="241">
        <f>-((B28+B29)*B31+(B28+B29)*B31+SUM(B71:K71))/2*2.2%</f>
        <v>-22275.723800000007</v>
      </c>
      <c r="L69" s="241">
        <f>-((B28+B29)*B31+(B28+B29)*B31+SUM(B71:L71))/2*2.2%</f>
        <v>-21910.548000000006</v>
      </c>
      <c r="M69" s="241">
        <f>-((B28+B29)*B31+(B28+B29)*B31+SUM(B71:M71))/2*2.2%</f>
        <v>-21545.372200000005</v>
      </c>
      <c r="N69" s="241">
        <f>-((B28+B29)*B31+(B28+B29)*B31+SUM(B71:N71))/2*2.2%</f>
        <v>-21180.196400000008</v>
      </c>
      <c r="O69" s="241">
        <f>-((B28+B29)*B31+(B28+B29)*B31+SUM(B71:O71))/2*2.2%</f>
        <v>-20815.020600000007</v>
      </c>
      <c r="P69" s="241">
        <f>-((B28+B29)*B31+(B28+B29)*B31+SUM(B71:P71))/2*2.2%</f>
        <v>-20449.844800000006</v>
      </c>
      <c r="Q69" s="241">
        <f>-((B28+B29)*B31+(B28+B29)*B31+SUM(B71:Q71))/2*2.2%</f>
        <v>-20084.669000000005</v>
      </c>
      <c r="R69" s="241">
        <f>-((B28+B29)*B31+(B28+B29)*B31+SUM(B71:R71))/2*2.2%</f>
        <v>-19719.493200000008</v>
      </c>
      <c r="S69" s="241">
        <f>-((B28+B29)*B31+(B28+B29)*B31+SUM(B71:S71))/2*2.2%</f>
        <v>-19354.317400000007</v>
      </c>
      <c r="T69" s="241">
        <f>-((B28+B29)*B31+(B28+B29)*B31+SUM(B71:T71))/2*2.2%</f>
        <v>-18989.141600000006</v>
      </c>
      <c r="U69" s="241">
        <f>-((B28+B29)*B31+(B28+B29)*B31+SUM(B71:U71))/2*2.2%</f>
        <v>-18623.965800000005</v>
      </c>
      <c r="V69" s="241">
        <f>-((B28+B29)*B31+(B28+B29)*B31+SUM(B71:V71))/2*2.2%</f>
        <v>-18258.790000000005</v>
      </c>
      <c r="W69" s="241">
        <f>-((B28+B29)*B31+(B28+B29)*B31+SUM(B71:W71))/2*2.2%</f>
        <v>-17893.614200000004</v>
      </c>
      <c r="X69" s="241">
        <f>-((B28+B29)*B31+(B28+B29)*B31+SUM(B71:X71))/2*2.2%</f>
        <v>-17528.438400000003</v>
      </c>
      <c r="Y69" s="241">
        <f>-((B28+B29)*B31+(B28+B29)*B31+SUM(B71:Y71))/2*2.2%</f>
        <v>-17163.262600000002</v>
      </c>
    </row>
    <row r="70" spans="1:25">
      <c r="A70" s="242" t="s">
        <v>568</v>
      </c>
      <c r="B70" s="245"/>
      <c r="C70" s="245">
        <f>C62+C63</f>
        <v>118946.07674480532</v>
      </c>
      <c r="D70" s="245">
        <f t="shared" ref="D70:Y70" si="6">D62+D63</f>
        <v>125365.26723648715</v>
      </c>
      <c r="E70" s="245">
        <f t="shared" si="6"/>
        <v>132038.72634521962</v>
      </c>
      <c r="F70" s="245">
        <f t="shared" si="6"/>
        <v>138977.13335291887</v>
      </c>
      <c r="G70" s="245">
        <f t="shared" si="6"/>
        <v>146191.6160713415</v>
      </c>
      <c r="H70" s="245">
        <f t="shared" si="6"/>
        <v>153693.76968033783</v>
      </c>
      <c r="I70" s="245">
        <f t="shared" si="6"/>
        <v>161495.67635731201</v>
      </c>
      <c r="J70" s="245">
        <f t="shared" si="6"/>
        <v>169609.92573111915</v>
      </c>
      <c r="K70" s="245">
        <f t="shared" si="6"/>
        <v>178049.63619502613</v>
      </c>
      <c r="L70" s="245">
        <f t="shared" si="6"/>
        <v>186828.47711481724</v>
      </c>
      <c r="M70" s="245">
        <f t="shared" si="6"/>
        <v>195960.69196963956</v>
      </c>
      <c r="N70" s="245">
        <f t="shared" si="6"/>
        <v>205461.12246476446</v>
      </c>
      <c r="O70" s="245">
        <f t="shared" si="6"/>
        <v>215345.23365708458</v>
      </c>
      <c r="P70" s="245">
        <f t="shared" si="6"/>
        <v>225629.14013588213</v>
      </c>
      <c r="Q70" s="245">
        <f t="shared" si="6"/>
        <v>236329.63330318921</v>
      </c>
      <c r="R70" s="245">
        <f t="shared" si="6"/>
        <v>247464.20979992318</v>
      </c>
      <c r="S70" s="245">
        <f t="shared" si="6"/>
        <v>259051.10112591996</v>
      </c>
      <c r="T70" s="245">
        <f t="shared" si="6"/>
        <v>271109.30450400861</v>
      </c>
      <c r="U70" s="245">
        <f t="shared" si="6"/>
        <v>283658.61504037696</v>
      </c>
      <c r="V70" s="245">
        <f t="shared" si="6"/>
        <v>296719.65923567285</v>
      </c>
      <c r="W70" s="245">
        <f t="shared" si="6"/>
        <v>310313.92990357114</v>
      </c>
      <c r="X70" s="245">
        <f t="shared" si="6"/>
        <v>324463.82255592116</v>
      </c>
      <c r="Y70" s="245">
        <f t="shared" si="6"/>
        <v>339192.67331606988</v>
      </c>
    </row>
    <row r="71" spans="1:25">
      <c r="A71" s="243" t="s">
        <v>317</v>
      </c>
      <c r="B71" s="241"/>
      <c r="C71" s="241">
        <f>IF(B28-ABS(SUM(B71:B71))&gt;0,-B28/B30,0)</f>
        <v>-33197.80000000001</v>
      </c>
      <c r="D71" s="241">
        <f>IF(B28-ABS(SUM(B71:C71))&gt;0,-B28/B30,0)</f>
        <v>-33197.80000000001</v>
      </c>
      <c r="E71" s="241">
        <f>IF(B28-ABS(SUM(B71:D71))&gt;0,-B28/B30,0)</f>
        <v>-33197.80000000001</v>
      </c>
      <c r="F71" s="241">
        <f>IF(B28-ABS(SUM(B71:E71))&gt;0,-B28/B30,0)</f>
        <v>-33197.80000000001</v>
      </c>
      <c r="G71" s="241">
        <f>IF(B28-ABS(SUM(B71:F71))&gt;0,-B28/B30,0)</f>
        <v>-33197.80000000001</v>
      </c>
      <c r="H71" s="241">
        <f>IF(B28-ABS(SUM(B71:G71))&gt;0,-B28/B30,0)</f>
        <v>-33197.80000000001</v>
      </c>
      <c r="I71" s="241">
        <f>IF(B28-ABS(SUM(B71:H71))&gt;0,-B28/B30,0)</f>
        <v>-33197.80000000001</v>
      </c>
      <c r="J71" s="241">
        <f>IF(B28-ABS(SUM(B71:I71))&gt;0,-B28/B30,0)</f>
        <v>-33197.80000000001</v>
      </c>
      <c r="K71" s="241">
        <f>IF(B28-ABS(SUM(B71:J71))&gt;0,-B28/B30,0)</f>
        <v>-33197.80000000001</v>
      </c>
      <c r="L71" s="241">
        <f>IF(B28-ABS(SUM(B71:K71))&gt;0,-B28/B30,0)</f>
        <v>-33197.80000000001</v>
      </c>
      <c r="M71" s="241">
        <f>IF(B28-ABS(SUM(B71:L71))&gt;0,-B28/B30,0)</f>
        <v>-33197.80000000001</v>
      </c>
      <c r="N71" s="241">
        <f>IF(B28-ABS(SUM(B71:M71))&gt;0,-B28/B30,0)</f>
        <v>-33197.80000000001</v>
      </c>
      <c r="O71" s="241">
        <f>IF(B28-ABS(SUM(B71:N71))&gt;0,-B28/B30,0)</f>
        <v>-33197.80000000001</v>
      </c>
      <c r="P71" s="241">
        <f>IF(B28-ABS(SUM(B71:O71))&gt;0,-B28/B30,0)</f>
        <v>-33197.80000000001</v>
      </c>
      <c r="Q71" s="241">
        <f>IF(B28-ABS(SUM(B71:P71))&gt;0,-B28/B30,0)</f>
        <v>-33197.80000000001</v>
      </c>
      <c r="R71" s="241">
        <f>IF(B28-ABS(SUM(B71:Q71))&gt;0,-B28/B30,0)</f>
        <v>-33197.80000000001</v>
      </c>
      <c r="S71" s="241">
        <f>IF(B28-ABS(SUM(B71:R71))&gt;0,-B28/B30,0)</f>
        <v>-33197.80000000001</v>
      </c>
      <c r="T71" s="241">
        <f>IF(B28-ABS(SUM(B71:S71))&gt;0,-B28/B30,0)</f>
        <v>-33197.80000000001</v>
      </c>
      <c r="U71" s="241">
        <f>IF(B28-ABS(SUM(B71:T71))&gt;0,-B28/B30,0)</f>
        <v>-33197.80000000001</v>
      </c>
      <c r="V71" s="241">
        <f>IF(B28-ABS(SUM(B71:U71))&gt;0,-B28/B30,0)</f>
        <v>-33197.80000000001</v>
      </c>
      <c r="W71" s="241">
        <f>IF(B28-ABS(SUM(B71:V71))&gt;0,-B28/B30,0)</f>
        <v>-33197.80000000001</v>
      </c>
      <c r="X71" s="241">
        <f>IF(B28-ABS(SUM(B71:W71))&gt;0,-B28/B30,0)</f>
        <v>-33197.80000000001</v>
      </c>
      <c r="Y71" s="241">
        <f>IF(B28-ABS(SUM(B71:X71))&gt;0,-B28/B30,0)</f>
        <v>-33197.80000000001</v>
      </c>
    </row>
    <row r="72" spans="1:25">
      <c r="A72" s="242" t="s">
        <v>569</v>
      </c>
      <c r="B72" s="245"/>
      <c r="C72" s="245">
        <f>C70+C71</f>
        <v>85748.276744805305</v>
      </c>
      <c r="D72" s="245">
        <f t="shared" ref="D72:Y72" si="7">D70+D71</f>
        <v>92167.467236487137</v>
      </c>
      <c r="E72" s="245">
        <f t="shared" si="7"/>
        <v>98840.926345219603</v>
      </c>
      <c r="F72" s="245">
        <f t="shared" si="7"/>
        <v>105779.33335291885</v>
      </c>
      <c r="G72" s="245">
        <f t="shared" si="7"/>
        <v>112993.81607134148</v>
      </c>
      <c r="H72" s="245">
        <f t="shared" si="7"/>
        <v>120495.96968033782</v>
      </c>
      <c r="I72" s="245">
        <f t="shared" si="7"/>
        <v>128297.87635731199</v>
      </c>
      <c r="J72" s="245">
        <f t="shared" si="7"/>
        <v>136412.12573111913</v>
      </c>
      <c r="K72" s="245">
        <f t="shared" si="7"/>
        <v>144851.83619502612</v>
      </c>
      <c r="L72" s="245">
        <f t="shared" si="7"/>
        <v>153630.67711481723</v>
      </c>
      <c r="M72" s="245">
        <f t="shared" si="7"/>
        <v>162762.89196963955</v>
      </c>
      <c r="N72" s="245">
        <f t="shared" si="7"/>
        <v>172263.32246476444</v>
      </c>
      <c r="O72" s="245">
        <f t="shared" si="7"/>
        <v>182147.43365708456</v>
      </c>
      <c r="P72" s="245">
        <f t="shared" si="7"/>
        <v>192431.34013588211</v>
      </c>
      <c r="Q72" s="245">
        <f t="shared" si="7"/>
        <v>203131.8333031892</v>
      </c>
      <c r="R72" s="245">
        <f t="shared" si="7"/>
        <v>214266.40979992316</v>
      </c>
      <c r="S72" s="245">
        <f t="shared" si="7"/>
        <v>225853.30112591994</v>
      </c>
      <c r="T72" s="245">
        <f t="shared" si="7"/>
        <v>237911.5045040086</v>
      </c>
      <c r="U72" s="245">
        <f t="shared" si="7"/>
        <v>250460.81504037694</v>
      </c>
      <c r="V72" s="245">
        <f t="shared" si="7"/>
        <v>263521.85923567286</v>
      </c>
      <c r="W72" s="245">
        <f t="shared" si="7"/>
        <v>277116.12990357116</v>
      </c>
      <c r="X72" s="245">
        <f t="shared" si="7"/>
        <v>291266.02255592117</v>
      </c>
      <c r="Y72" s="245">
        <f t="shared" si="7"/>
        <v>305994.87331606989</v>
      </c>
    </row>
    <row r="73" spans="1:25">
      <c r="A73" s="243" t="s">
        <v>316</v>
      </c>
      <c r="B73" s="241">
        <f>-B59</f>
        <v>-26464.726866497578</v>
      </c>
      <c r="C73" s="241">
        <f>-C59</f>
        <v>-15618.71193267699</v>
      </c>
      <c r="D73" s="241">
        <f t="shared" ref="D73:Y73" si="8">-D59</f>
        <v>-5472.5551889872022</v>
      </c>
      <c r="E73" s="241">
        <f t="shared" si="8"/>
        <v>-3444.648944017702</v>
      </c>
      <c r="F73" s="241">
        <f t="shared" si="8"/>
        <v>-3329.8273125504452</v>
      </c>
      <c r="G73" s="241">
        <f t="shared" si="8"/>
        <v>-3100.1840496159316</v>
      </c>
      <c r="H73" s="241">
        <f t="shared" si="8"/>
        <v>-2870.540786681418</v>
      </c>
      <c r="I73" s="241">
        <f t="shared" si="8"/>
        <v>-2640.8975237469044</v>
      </c>
      <c r="J73" s="241">
        <f t="shared" si="8"/>
        <v>-2411.2542608123908</v>
      </c>
      <c r="K73" s="241">
        <f t="shared" si="8"/>
        <v>-2181.6109978778773</v>
      </c>
      <c r="L73" s="241">
        <f t="shared" si="8"/>
        <v>-1951.9677349433637</v>
      </c>
      <c r="M73" s="241">
        <f t="shared" si="8"/>
        <v>-1722.3244720088501</v>
      </c>
      <c r="N73" s="241">
        <f t="shared" si="8"/>
        <v>-1492.6812090743365</v>
      </c>
      <c r="O73" s="241">
        <f t="shared" si="8"/>
        <v>-1263.0379461398229</v>
      </c>
      <c r="P73" s="241">
        <f t="shared" si="8"/>
        <v>-1033.3946832053093</v>
      </c>
      <c r="Q73" s="241">
        <f t="shared" si="8"/>
        <v>-803.75142027079596</v>
      </c>
      <c r="R73" s="241">
        <f t="shared" si="8"/>
        <v>-574.10815733628237</v>
      </c>
      <c r="S73" s="241">
        <f t="shared" si="8"/>
        <v>-344.46489440176896</v>
      </c>
      <c r="T73" s="241">
        <f t="shared" si="8"/>
        <v>-114.82163146725549</v>
      </c>
      <c r="U73" s="241">
        <f t="shared" si="8"/>
        <v>114.82163146725799</v>
      </c>
      <c r="V73" s="241">
        <f t="shared" si="8"/>
        <v>0</v>
      </c>
      <c r="W73" s="241">
        <f t="shared" si="8"/>
        <v>0</v>
      </c>
      <c r="X73" s="241">
        <f t="shared" si="8"/>
        <v>0</v>
      </c>
      <c r="Y73" s="241">
        <f t="shared" si="8"/>
        <v>0</v>
      </c>
    </row>
    <row r="74" spans="1:25">
      <c r="A74" s="242" t="s">
        <v>320</v>
      </c>
      <c r="B74" s="245"/>
      <c r="C74" s="245">
        <f>C72+C73</f>
        <v>70129.564812128316</v>
      </c>
      <c r="D74" s="245">
        <f t="shared" ref="D74:Y74" si="9">D72+D73</f>
        <v>86694.912047499936</v>
      </c>
      <c r="E74" s="245">
        <f t="shared" si="9"/>
        <v>95396.277401201907</v>
      </c>
      <c r="F74" s="245">
        <f t="shared" si="9"/>
        <v>102449.5060403684</v>
      </c>
      <c r="G74" s="245">
        <f t="shared" si="9"/>
        <v>109893.63202172556</v>
      </c>
      <c r="H74" s="245">
        <f t="shared" si="9"/>
        <v>117625.4288936564</v>
      </c>
      <c r="I74" s="245">
        <f t="shared" si="9"/>
        <v>125656.9788335651</v>
      </c>
      <c r="J74" s="245">
        <f t="shared" si="9"/>
        <v>134000.87147030674</v>
      </c>
      <c r="K74" s="245">
        <f t="shared" si="9"/>
        <v>142670.22519714825</v>
      </c>
      <c r="L74" s="245">
        <f t="shared" si="9"/>
        <v>151678.70937987385</v>
      </c>
      <c r="M74" s="245">
        <f t="shared" si="9"/>
        <v>161040.56749763069</v>
      </c>
      <c r="N74" s="245">
        <f t="shared" si="9"/>
        <v>170770.64125569011</v>
      </c>
      <c r="O74" s="245">
        <f t="shared" si="9"/>
        <v>180884.39571094475</v>
      </c>
      <c r="P74" s="245">
        <f t="shared" si="9"/>
        <v>191397.94545267679</v>
      </c>
      <c r="Q74" s="245">
        <f t="shared" si="9"/>
        <v>202328.0818829184</v>
      </c>
      <c r="R74" s="245">
        <f t="shared" si="9"/>
        <v>213692.30164258688</v>
      </c>
      <c r="S74" s="245">
        <f t="shared" si="9"/>
        <v>225508.83623151816</v>
      </c>
      <c r="T74" s="245">
        <f t="shared" si="9"/>
        <v>237796.68287254134</v>
      </c>
      <c r="U74" s="245">
        <f t="shared" si="9"/>
        <v>250575.6366718442</v>
      </c>
      <c r="V74" s="245">
        <f t="shared" si="9"/>
        <v>263521.85923567286</v>
      </c>
      <c r="W74" s="245">
        <f t="shared" si="9"/>
        <v>277116.12990357116</v>
      </c>
      <c r="X74" s="245">
        <f t="shared" si="9"/>
        <v>291266.02255592117</v>
      </c>
      <c r="Y74" s="245">
        <f t="shared" si="9"/>
        <v>305994.87331606989</v>
      </c>
    </row>
    <row r="75" spans="1:25">
      <c r="A75" s="243" t="s">
        <v>315</v>
      </c>
      <c r="B75" s="241"/>
      <c r="C75" s="241">
        <f>-C74*B39</f>
        <v>-14025.912962425664</v>
      </c>
      <c r="D75" s="241">
        <f>-D74*B39</f>
        <v>-17338.982409499989</v>
      </c>
      <c r="E75" s="241">
        <f>-E74*B39</f>
        <v>-19079.255480240383</v>
      </c>
      <c r="F75" s="241">
        <f>-F74*B39</f>
        <v>-20489.901208073683</v>
      </c>
      <c r="G75" s="241">
        <f>-G74*B39</f>
        <v>-21978.726404345114</v>
      </c>
      <c r="H75" s="241">
        <f>-H74*B39</f>
        <v>-23525.085778731282</v>
      </c>
      <c r="I75" s="241">
        <f>-I74*B39</f>
        <v>-25131.39576671302</v>
      </c>
      <c r="J75" s="241">
        <f>-J74*B39</f>
        <v>-26800.174294061348</v>
      </c>
      <c r="K75" s="241">
        <f>-K74*B39</f>
        <v>-28534.045039429649</v>
      </c>
      <c r="L75" s="241">
        <f>-L74*B39</f>
        <v>-30335.741875974771</v>
      </c>
      <c r="M75" s="241">
        <f>-M74*B39</f>
        <v>-32208.113499526138</v>
      </c>
      <c r="N75" s="241">
        <f>-N74*B39</f>
        <v>-34154.12825113802</v>
      </c>
      <c r="O75" s="241">
        <f>-O74*B39</f>
        <v>-36176.879142188955</v>
      </c>
      <c r="P75" s="241">
        <f>-P74*B39</f>
        <v>-38279.589090535359</v>
      </c>
      <c r="Q75" s="241">
        <f>-Q74*B39</f>
        <v>-40465.616376583683</v>
      </c>
      <c r="R75" s="241">
        <f>-R74*B39</f>
        <v>-42738.46032851738</v>
      </c>
      <c r="S75" s="241">
        <f>-S74*B39</f>
        <v>-45101.767246303636</v>
      </c>
      <c r="T75" s="241">
        <f>-T74*B39</f>
        <v>-47559.33657450827</v>
      </c>
      <c r="U75" s="241">
        <f>-U74*B39</f>
        <v>-50115.127334368844</v>
      </c>
      <c r="V75" s="241">
        <f>-V74*B39</f>
        <v>-52704.371847134578</v>
      </c>
      <c r="W75" s="241">
        <f>-W74*B39</f>
        <v>-55423.225980714233</v>
      </c>
      <c r="X75" s="241">
        <f>-X74*B39</f>
        <v>-58253.204511184238</v>
      </c>
      <c r="Y75" s="241">
        <f>-Y74*B39</f>
        <v>-61198.97466321398</v>
      </c>
    </row>
    <row r="76" spans="1:25" ht="16.5" thickBot="1">
      <c r="A76" s="316" t="s">
        <v>319</v>
      </c>
      <c r="B76" s="317"/>
      <c r="C76" s="317">
        <f>C74+C75</f>
        <v>56103.651849702655</v>
      </c>
      <c r="D76" s="317">
        <f t="shared" ref="D76:Y76" si="10">D74+D75</f>
        <v>69355.929637999943</v>
      </c>
      <c r="E76" s="317">
        <f t="shared" si="10"/>
        <v>76317.021920961532</v>
      </c>
      <c r="F76" s="317">
        <f t="shared" si="10"/>
        <v>81959.604832294717</v>
      </c>
      <c r="G76" s="317">
        <f t="shared" si="10"/>
        <v>87914.905617380442</v>
      </c>
      <c r="H76" s="317">
        <f t="shared" si="10"/>
        <v>94100.343114925112</v>
      </c>
      <c r="I76" s="317">
        <f t="shared" si="10"/>
        <v>100525.58306685208</v>
      </c>
      <c r="J76" s="317">
        <f t="shared" si="10"/>
        <v>107200.69717624539</v>
      </c>
      <c r="K76" s="317">
        <f t="shared" si="10"/>
        <v>114136.1801577186</v>
      </c>
      <c r="L76" s="317">
        <f t="shared" si="10"/>
        <v>121342.96750389908</v>
      </c>
      <c r="M76" s="317">
        <f t="shared" si="10"/>
        <v>128832.45399810455</v>
      </c>
      <c r="N76" s="317">
        <f t="shared" si="10"/>
        <v>136616.51300455208</v>
      </c>
      <c r="O76" s="317">
        <f t="shared" si="10"/>
        <v>144707.51656875579</v>
      </c>
      <c r="P76" s="317">
        <f t="shared" si="10"/>
        <v>153118.35636214144</v>
      </c>
      <c r="Q76" s="317">
        <f t="shared" si="10"/>
        <v>161862.46550633473</v>
      </c>
      <c r="R76" s="317">
        <f t="shared" si="10"/>
        <v>170953.84131406952</v>
      </c>
      <c r="S76" s="317">
        <f t="shared" si="10"/>
        <v>180407.06898521452</v>
      </c>
      <c r="T76" s="317">
        <f t="shared" si="10"/>
        <v>190237.34629803308</v>
      </c>
      <c r="U76" s="317">
        <f t="shared" si="10"/>
        <v>200460.50933747535</v>
      </c>
      <c r="V76" s="317">
        <f t="shared" si="10"/>
        <v>210817.48738853828</v>
      </c>
      <c r="W76" s="317">
        <f t="shared" si="10"/>
        <v>221692.90392285693</v>
      </c>
      <c r="X76" s="317">
        <f t="shared" si="10"/>
        <v>233012.81804473692</v>
      </c>
      <c r="Y76" s="317">
        <f t="shared" si="10"/>
        <v>244795.89865285592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85748.276744805305</v>
      </c>
      <c r="D79" s="245">
        <f t="shared" si="12"/>
        <v>92167.467236487137</v>
      </c>
      <c r="E79" s="245">
        <f t="shared" si="12"/>
        <v>98840.926345219603</v>
      </c>
      <c r="F79" s="245">
        <f t="shared" si="12"/>
        <v>105779.33335291885</v>
      </c>
      <c r="G79" s="245">
        <f t="shared" si="12"/>
        <v>112993.81607134148</v>
      </c>
      <c r="H79" s="245">
        <f t="shared" si="12"/>
        <v>120495.96968033782</v>
      </c>
      <c r="I79" s="245">
        <f t="shared" si="12"/>
        <v>128297.87635731199</v>
      </c>
      <c r="J79" s="245">
        <f t="shared" si="12"/>
        <v>136412.12573111913</v>
      </c>
      <c r="K79" s="245">
        <f t="shared" si="12"/>
        <v>144851.83619502612</v>
      </c>
      <c r="L79" s="245">
        <f t="shared" si="12"/>
        <v>153630.67711481723</v>
      </c>
      <c r="M79" s="245">
        <f t="shared" si="12"/>
        <v>162762.89196963955</v>
      </c>
      <c r="N79" s="245">
        <f t="shared" si="12"/>
        <v>172263.32246476444</v>
      </c>
      <c r="O79" s="245">
        <f t="shared" si="12"/>
        <v>182147.43365708456</v>
      </c>
      <c r="P79" s="245">
        <f t="shared" si="12"/>
        <v>192431.34013588211</v>
      </c>
      <c r="Q79" s="245">
        <f t="shared" si="12"/>
        <v>203131.8333031892</v>
      </c>
      <c r="R79" s="245">
        <f t="shared" si="12"/>
        <v>214266.40979992316</v>
      </c>
      <c r="S79" s="245">
        <f t="shared" si="12"/>
        <v>225853.30112591994</v>
      </c>
      <c r="T79" s="245">
        <f t="shared" si="12"/>
        <v>237911.5045040086</v>
      </c>
      <c r="U79" s="245">
        <f t="shared" si="12"/>
        <v>250460.81504037694</v>
      </c>
      <c r="V79" s="245">
        <f t="shared" si="12"/>
        <v>263521.85923567286</v>
      </c>
      <c r="W79" s="245">
        <f t="shared" si="12"/>
        <v>277116.12990357116</v>
      </c>
      <c r="X79" s="245">
        <f t="shared" si="12"/>
        <v>291266.02255592117</v>
      </c>
      <c r="Y79" s="245">
        <f t="shared" si="12"/>
        <v>305994.87331606989</v>
      </c>
    </row>
    <row r="80" spans="1:25">
      <c r="A80" s="243" t="s">
        <v>317</v>
      </c>
      <c r="B80" s="241">
        <f t="shared" ref="B80:Y80" si="13">-B71</f>
        <v>0</v>
      </c>
      <c r="C80" s="241">
        <f>-C71</f>
        <v>33197.80000000001</v>
      </c>
      <c r="D80" s="241">
        <f>-D71</f>
        <v>33197.80000000001</v>
      </c>
      <c r="E80" s="241">
        <f t="shared" si="13"/>
        <v>33197.80000000001</v>
      </c>
      <c r="F80" s="241">
        <f t="shared" si="13"/>
        <v>33197.80000000001</v>
      </c>
      <c r="G80" s="241">
        <f t="shared" si="13"/>
        <v>33197.80000000001</v>
      </c>
      <c r="H80" s="241">
        <f t="shared" si="13"/>
        <v>33197.80000000001</v>
      </c>
      <c r="I80" s="241">
        <f t="shared" si="13"/>
        <v>33197.80000000001</v>
      </c>
      <c r="J80" s="241">
        <f t="shared" si="13"/>
        <v>33197.80000000001</v>
      </c>
      <c r="K80" s="241">
        <f t="shared" si="13"/>
        <v>33197.80000000001</v>
      </c>
      <c r="L80" s="241">
        <f t="shared" si="13"/>
        <v>33197.80000000001</v>
      </c>
      <c r="M80" s="241">
        <f t="shared" si="13"/>
        <v>33197.80000000001</v>
      </c>
      <c r="N80" s="241">
        <f t="shared" si="13"/>
        <v>33197.80000000001</v>
      </c>
      <c r="O80" s="241">
        <f t="shared" si="13"/>
        <v>33197.80000000001</v>
      </c>
      <c r="P80" s="241">
        <f t="shared" si="13"/>
        <v>33197.80000000001</v>
      </c>
      <c r="Q80" s="241">
        <f t="shared" si="13"/>
        <v>33197.80000000001</v>
      </c>
      <c r="R80" s="241">
        <f t="shared" si="13"/>
        <v>33197.80000000001</v>
      </c>
      <c r="S80" s="241">
        <f t="shared" si="13"/>
        <v>33197.80000000001</v>
      </c>
      <c r="T80" s="241">
        <f t="shared" si="13"/>
        <v>33197.80000000001</v>
      </c>
      <c r="U80" s="241">
        <f t="shared" si="13"/>
        <v>33197.80000000001</v>
      </c>
      <c r="V80" s="241">
        <f t="shared" si="13"/>
        <v>33197.80000000001</v>
      </c>
      <c r="W80" s="241">
        <f t="shared" si="13"/>
        <v>33197.80000000001</v>
      </c>
      <c r="X80" s="241">
        <f t="shared" si="13"/>
        <v>33197.80000000001</v>
      </c>
      <c r="Y80" s="241">
        <f t="shared" si="13"/>
        <v>33197.80000000001</v>
      </c>
    </row>
    <row r="81" spans="1:25">
      <c r="A81" s="243" t="s">
        <v>316</v>
      </c>
      <c r="B81" s="241">
        <f t="shared" ref="B81:Y81" si="14">B73</f>
        <v>-26464.726866497578</v>
      </c>
      <c r="C81" s="241">
        <f>C73</f>
        <v>-15618.71193267699</v>
      </c>
      <c r="D81" s="241">
        <f t="shared" si="14"/>
        <v>-5472.5551889872022</v>
      </c>
      <c r="E81" s="241">
        <f t="shared" si="14"/>
        <v>-3444.648944017702</v>
      </c>
      <c r="F81" s="241">
        <f t="shared" si="14"/>
        <v>-3329.8273125504452</v>
      </c>
      <c r="G81" s="241">
        <f t="shared" si="14"/>
        <v>-3100.1840496159316</v>
      </c>
      <c r="H81" s="241">
        <f t="shared" si="14"/>
        <v>-2870.540786681418</v>
      </c>
      <c r="I81" s="241">
        <f t="shared" si="14"/>
        <v>-2640.8975237469044</v>
      </c>
      <c r="J81" s="241">
        <f t="shared" si="14"/>
        <v>-2411.2542608123908</v>
      </c>
      <c r="K81" s="241">
        <f t="shared" si="14"/>
        <v>-2181.6109978778773</v>
      </c>
      <c r="L81" s="241">
        <f t="shared" si="14"/>
        <v>-1951.9677349433637</v>
      </c>
      <c r="M81" s="241">
        <f t="shared" si="14"/>
        <v>-1722.3244720088501</v>
      </c>
      <c r="N81" s="241">
        <f t="shared" si="14"/>
        <v>-1492.6812090743365</v>
      </c>
      <c r="O81" s="241">
        <f t="shared" si="14"/>
        <v>-1263.0379461398229</v>
      </c>
      <c r="P81" s="241">
        <f t="shared" si="14"/>
        <v>-1033.3946832053093</v>
      </c>
      <c r="Q81" s="241">
        <f t="shared" si="14"/>
        <v>-803.75142027079596</v>
      </c>
      <c r="R81" s="241">
        <f t="shared" si="14"/>
        <v>-574.10815733628237</v>
      </c>
      <c r="S81" s="241">
        <f t="shared" si="14"/>
        <v>-344.46489440176896</v>
      </c>
      <c r="T81" s="241">
        <f t="shared" si="14"/>
        <v>-114.82163146725549</v>
      </c>
      <c r="U81" s="241">
        <f t="shared" si="14"/>
        <v>114.82163146725799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-14025.912962425664</v>
      </c>
      <c r="D82" s="241">
        <f>IF(SUM(B75:D75)+SUM(A82:C82)&gt;0,0,SUM(B75:D75)-SUM(A82:C82))</f>
        <v>-17338.982409499989</v>
      </c>
      <c r="E82" s="241">
        <f>IF(SUM(B75:E75)+SUM(A82:D82)&gt;0,0,SUM(B75:E75)-SUM(A82:D82))</f>
        <v>-19079.255480240383</v>
      </c>
      <c r="F82" s="241">
        <f>IF(SUM(B75:F75)+SUM(A82:E82)&gt;0,0,SUM(B75:F75)-SUM(A82:E82))</f>
        <v>-20489.901208073679</v>
      </c>
      <c r="G82" s="241">
        <f>IF(SUM(B75:G75)+SUM(A82:F82)&gt;0,0,SUM(B75:G75)-SUM(A82:F82))</f>
        <v>-21978.726404345114</v>
      </c>
      <c r="H82" s="241">
        <f>IF(SUM(B75:H75)+SUM(A82:G82)&gt;0,0,SUM(B75:H75)-SUM(A82:G82))</f>
        <v>-23525.085778731285</v>
      </c>
      <c r="I82" s="241">
        <f>IF(SUM(B75:I75)+SUM(A82:H82)&gt;0,0,SUM(B75:I75)-SUM(A82:H82))</f>
        <v>-25131.395766713016</v>
      </c>
      <c r="J82" s="241">
        <f>IF(SUM(B75:J75)+SUM(A82:I82)&gt;0,0,SUM(B75:J75)-SUM(A82:I82))</f>
        <v>-26800.174294061348</v>
      </c>
      <c r="K82" s="241">
        <f>IF(SUM(B75:K75)+SUM(A82:J82)&gt;0,0,SUM(B75:K75)-SUM(A82:J82))</f>
        <v>-28534.045039429649</v>
      </c>
      <c r="L82" s="241">
        <f>IF(SUM(B75:L75)+SUM(A82:K82)&gt;0,0,SUM(B75:L75)-SUM(A82:K82))</f>
        <v>-30335.741875974782</v>
      </c>
      <c r="M82" s="241">
        <f>IF(SUM(B75:M75)+SUM(A82:L82)&gt;0,0,SUM(B75:M75)-SUM(A82:L82))</f>
        <v>-32208.113499526138</v>
      </c>
      <c r="N82" s="241">
        <f>IF(SUM(B75:N75)+SUM(A82:M82)&gt;0,0,SUM(B75:N75)-SUM(A82:M82))</f>
        <v>-34154.128251138027</v>
      </c>
      <c r="O82" s="241">
        <f>IF(SUM(B75:O75)+SUM(A82:N82)&gt;0,0,SUM(B75:O75)-SUM(A82:N82))</f>
        <v>-36176.879142188933</v>
      </c>
      <c r="P82" s="241">
        <f>IF(SUM(B75:P75)+SUM(A82:O82)&gt;0,0,SUM(B75:P75)-SUM(A82:O82))</f>
        <v>-38279.589090535359</v>
      </c>
      <c r="Q82" s="241">
        <f>IF(SUM(B75:Q75)+SUM(A82:P82)&gt;0,0,SUM(B75:Q75)-SUM(A82:P82))</f>
        <v>-40465.616376583697</v>
      </c>
      <c r="R82" s="241">
        <f>IF(SUM(B75:R75)+SUM(A82:Q82)&gt;0,0,SUM(B75:R75)-SUM(A82:Q82))</f>
        <v>-42738.460328517365</v>
      </c>
      <c r="S82" s="241">
        <f>IF(SUM(B75:S75)+SUM(A82:R82)&gt;0,0,SUM(B75:S75)-SUM(A82:R82))</f>
        <v>-45101.767246303614</v>
      </c>
      <c r="T82" s="241">
        <f>IF(SUM(B75:T75)+SUM(A82:S82)&gt;0,0,SUM(B75:T75)-SUM(A82:S82))</f>
        <v>-47559.336574508226</v>
      </c>
      <c r="U82" s="241">
        <f>IF(SUM(B75:U75)+SUM(A82:T82)&gt;0,0,SUM(B75:U75)-SUM(A82:T82))</f>
        <v>-50115.127334368881</v>
      </c>
      <c r="V82" s="241">
        <f>IF(SUM(B75:V75)+SUM(A82:U82)&gt;0,0,SUM(B75:V75)-SUM(A82:U82))</f>
        <v>-52704.371847134549</v>
      </c>
      <c r="W82" s="241">
        <f>IF(SUM(B75:W75)+SUM(A82:V82)&gt;0,0,SUM(B75:W75)-SUM(A82:V82))</f>
        <v>-55423.225980714196</v>
      </c>
      <c r="X82" s="241">
        <f>IF(SUM(B75:X75)+SUM(A82:W82)&gt;0,0,SUM(B75:X75)-SUM(A82:W82))</f>
        <v>-58253.204511184245</v>
      </c>
      <c r="Y82" s="241">
        <f>IF(SUM(B75:Y75)+SUM(A82:X82)&gt;0,0,SUM(B75:Y75)-SUM(A82:X82))</f>
        <v>-61198.974663213943</v>
      </c>
    </row>
    <row r="83" spans="1:25">
      <c r="A83" s="243" t="s">
        <v>314</v>
      </c>
      <c r="B83" s="241">
        <f>IF(((SUM(B62:B62)+SUM(B64:B68))+SUM(B85:B85))&lt;0,((SUM(B62:B62)+SUM(B64:B68))+SUM(B85:B85))*0.18-SUM(A83:A83),IF(SUM(A83:B83)&lt;0,0-SUM(A83:B83),0))</f>
        <v>-209146.14000000004</v>
      </c>
      <c r="C83" s="241">
        <f>IF(((SUM(B62:C62)+SUM(B64:C68))+SUM(B85:C85))&lt;0,((SUM(B62:C62)+SUM(B64:C68))+SUM(B85:C85))*0.18-SUM(A83:B83),IF(SUM(B83:B83)&lt;0,0-SUM(B83:B83),0))</f>
        <v>25945.777250064973</v>
      </c>
      <c r="D83" s="241">
        <f>IF(((SUM(B62:D62)+SUM(B64:D68))+SUM(B85:D85))&lt;0,((SUM(B62:D62)+SUM(B64:D68))+SUM(B85:D85))*0.18-SUM(A83:C83),IF(SUM(B83:C83)&lt;0,0-SUM(B83:C83),0))</f>
        <v>27035.499894567678</v>
      </c>
      <c r="E83" s="241">
        <f>IF(((SUM(B62:E62)+SUM(B64:E68))+SUM(B85:E85))&lt;0,((SUM(B62:E62)+SUM(B64:E68))+SUM(B85:E85))*0.18-SUM(A83:D83),IF(SUM(B83:D83)&lt;0,0-SUM(B83:D83),0))</f>
        <v>28170.990890139539</v>
      </c>
      <c r="F83" s="241">
        <f>IF(((SUM(B62:F62)+SUM(B64:F68))+SUM(B85:F85))&lt;0,((SUM(B62:F62)+SUM(B64:F68))+SUM(B85:F85))*0.18-SUM(A83:E83),IF(SUM(B83:E83)&lt;0,0-SUM(B83:E83),0))</f>
        <v>29354.172507525393</v>
      </c>
      <c r="G83" s="241">
        <f>IF(((SUM(B62:G62)+SUM(B64:G68))+SUM(B85:G85))&lt;0,((SUM(B62:G62)+SUM(B64:G68))+SUM(B85:G85))*0.18-SUM(A83:F83),IF(SUM(B83:F83)&lt;0,0-SUM(B83:F83),0))</f>
        <v>30587.047752841463</v>
      </c>
      <c r="H83" s="241">
        <f>IF(((SUM(B62:H62)+SUM(B64:H68))+SUM(B85:H85))&lt;0,((SUM(B62:H62)+SUM(B64:H68))+SUM(B85:H85))*0.18-SUM(A83:G83),IF(SUM(B83:G83)&lt;0,0-SUM(B83:G83),0))</f>
        <v>31871.703758460826</v>
      </c>
      <c r="I83" s="241">
        <f>IF(((SUM(B62:I62)+SUM(B64:I68))+SUM(B85:I85))&lt;0,((SUM(B62:I62)+SUM(B64:I68))+SUM(B85:I85))*0.18-SUM(A83:H83),IF(SUM(B83:H83)&lt;0,0-SUM(B83:H83),0))</f>
        <v>33210.315316316155</v>
      </c>
      <c r="J83" s="241">
        <f>IF(((SUM(B62:J62)+SUM(B64:J68))+SUM(B85:J85))&lt;0,((SUM(B62:J62)+SUM(B64:J68))+SUM(B85:J85))*0.18-SUM(A83:I83),IF(SUM(B83:I83)&lt;0,0-SUM(B83:I83),0))</f>
        <v>2970.6326300840155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-14988.806700000001</v>
      </c>
      <c r="D84" s="241">
        <f>-(D62-C62)*B42</f>
        <v>-629.52988140000093</v>
      </c>
      <c r="E84" s="241">
        <f>-(E62-D62)*B42</f>
        <v>-655.97013641880187</v>
      </c>
      <c r="F84" s="241">
        <f>-(F62-E62)*B42</f>
        <v>-683.52088214839171</v>
      </c>
      <c r="G84" s="241">
        <f>-(G62-F62)*B42</f>
        <v>-712.22875919862418</v>
      </c>
      <c r="H84" s="241">
        <f>-(H62-G62)*B42</f>
        <v>-742.14236708496469</v>
      </c>
      <c r="I84" s="241">
        <f>-(I62-H62)*B42</f>
        <v>-773.31234650253327</v>
      </c>
      <c r="J84" s="241">
        <f>-(J62-I62)*B42</f>
        <v>-805.79146505563995</v>
      </c>
      <c r="K84" s="241">
        <f>-(K62-J62)*B42</f>
        <v>-839.63470658797598</v>
      </c>
      <c r="L84" s="241">
        <f>-(L62-K62)*B42</f>
        <v>-874.8993642646733</v>
      </c>
      <c r="M84" s="241">
        <f>-(M62-L62)*B42</f>
        <v>-911.64513756378733</v>
      </c>
      <c r="N84" s="241">
        <f>-(N62-M62)*B42</f>
        <v>-949.93423334146792</v>
      </c>
      <c r="O84" s="241">
        <f>-(O62-N62)*B42</f>
        <v>-989.83147114180906</v>
      </c>
      <c r="P84" s="241">
        <f>-(P62-O62)*B42</f>
        <v>-1031.4043929297652</v>
      </c>
      <c r="Q84" s="241">
        <f>-(Q62-P62)*B42</f>
        <v>-1074.7233774328167</v>
      </c>
      <c r="R84" s="241">
        <f>-(R62-Q62)*B42</f>
        <v>-1119.8617592849944</v>
      </c>
      <c r="S84" s="241">
        <f>-(S62-R62)*B42</f>
        <v>-1166.8959531749658</v>
      </c>
      <c r="T84" s="241">
        <f>-(T62-S62)*B42</f>
        <v>-1215.9055832083104</v>
      </c>
      <c r="U84" s="241">
        <f>-(U62-T62)*B42</f>
        <v>-1266.9736177030602</v>
      </c>
      <c r="V84" s="241">
        <f>-(V62-U62)*B42</f>
        <v>-1320.1865096465917</v>
      </c>
      <c r="W84" s="241">
        <f>-(W62-V62)*B42</f>
        <v>-1375.6343430517475</v>
      </c>
      <c r="X84" s="241">
        <f>-(X62-W62)*B42</f>
        <v>-1433.4109854599228</v>
      </c>
      <c r="Y84" s="241">
        <f>-(Y62-X62)*B42</f>
        <v>-1493.6142468492385</v>
      </c>
    </row>
    <row r="85" spans="1:25">
      <c r="A85" s="243" t="s">
        <v>312</v>
      </c>
      <c r="B85" s="241">
        <f>-(B28+B29)*B31</f>
        <v>-1161923.0000000002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-48119.747882421929</v>
      </c>
      <c r="C86" s="241">
        <f>C57-C58</f>
        <v>-119214.43848853835</v>
      </c>
      <c r="D86" s="241">
        <f t="shared" ref="D86:Y86" si="15">D57-D58</f>
        <v>-32446.499919512011</v>
      </c>
      <c r="E86" s="241">
        <f t="shared" si="15"/>
        <v>0</v>
      </c>
      <c r="F86" s="241">
        <f t="shared" si="15"/>
        <v>-1837.1461034761078</v>
      </c>
      <c r="G86" s="241">
        <f t="shared" si="15"/>
        <v>-1837.1461034761078</v>
      </c>
      <c r="H86" s="241">
        <f t="shared" si="15"/>
        <v>-1837.1461034761078</v>
      </c>
      <c r="I86" s="241">
        <f t="shared" si="15"/>
        <v>-1837.1461034761078</v>
      </c>
      <c r="J86" s="241">
        <f t="shared" si="15"/>
        <v>-1837.1461034761078</v>
      </c>
      <c r="K86" s="241">
        <f t="shared" si="15"/>
        <v>-1837.1461034761078</v>
      </c>
      <c r="L86" s="241">
        <f t="shared" si="15"/>
        <v>-1837.1461034761078</v>
      </c>
      <c r="M86" s="241">
        <f t="shared" si="15"/>
        <v>-1837.1461034761078</v>
      </c>
      <c r="N86" s="241">
        <f t="shared" si="15"/>
        <v>-1837.1461034761078</v>
      </c>
      <c r="O86" s="241">
        <f t="shared" si="15"/>
        <v>-1837.1461034761078</v>
      </c>
      <c r="P86" s="241">
        <f t="shared" si="15"/>
        <v>-1837.1461034761078</v>
      </c>
      <c r="Q86" s="241">
        <f t="shared" si="15"/>
        <v>-1837.1461034761078</v>
      </c>
      <c r="R86" s="241">
        <f t="shared" si="15"/>
        <v>-1837.1461034761078</v>
      </c>
      <c r="S86" s="241">
        <f t="shared" si="15"/>
        <v>-1837.1461034761078</v>
      </c>
      <c r="T86" s="241">
        <f t="shared" si="15"/>
        <v>-1837.1461034761078</v>
      </c>
      <c r="U86" s="241">
        <f t="shared" si="15"/>
        <v>-1837.1461034761078</v>
      </c>
      <c r="V86" s="241">
        <f t="shared" si="15"/>
        <v>0</v>
      </c>
      <c r="W86" s="241">
        <f t="shared" si="15"/>
        <v>0</v>
      </c>
      <c r="X86" s="241">
        <f t="shared" si="15"/>
        <v>0</v>
      </c>
      <c r="Y86" s="241">
        <f t="shared" si="15"/>
        <v>0</v>
      </c>
    </row>
    <row r="87" spans="1:25">
      <c r="A87" s="242" t="s">
        <v>310</v>
      </c>
      <c r="B87" s="245">
        <f t="shared" ref="B87:Y87" si="16">SUM(B79:B86)</f>
        <v>-1445653.6147489196</v>
      </c>
      <c r="C87" s="245">
        <f>SUM(C79:C86)</f>
        <v>-18956.016088770702</v>
      </c>
      <c r="D87" s="245">
        <f t="shared" si="16"/>
        <v>96513.199731655623</v>
      </c>
      <c r="E87" s="245">
        <f t="shared" si="16"/>
        <v>137029.8426746823</v>
      </c>
      <c r="F87" s="245">
        <f t="shared" si="16"/>
        <v>141990.91035419563</v>
      </c>
      <c r="G87" s="245">
        <f t="shared" si="16"/>
        <v>149150.3785075472</v>
      </c>
      <c r="H87" s="245">
        <f t="shared" si="16"/>
        <v>156590.55840282488</v>
      </c>
      <c r="I87" s="245">
        <f t="shared" si="16"/>
        <v>164323.23993318959</v>
      </c>
      <c r="J87" s="245">
        <f t="shared" si="16"/>
        <v>140726.19223779769</v>
      </c>
      <c r="K87" s="245">
        <f t="shared" si="16"/>
        <v>144657.19934765453</v>
      </c>
      <c r="L87" s="245">
        <f t="shared" si="16"/>
        <v>151828.72203615829</v>
      </c>
      <c r="M87" s="245">
        <f t="shared" si="16"/>
        <v>159281.46275706467</v>
      </c>
      <c r="N87" s="245">
        <f t="shared" si="16"/>
        <v>167027.2326677345</v>
      </c>
      <c r="O87" s="245">
        <f t="shared" si="16"/>
        <v>175078.33899413791</v>
      </c>
      <c r="P87" s="245">
        <f t="shared" si="16"/>
        <v>183447.60586573556</v>
      </c>
      <c r="Q87" s="245">
        <f t="shared" si="16"/>
        <v>192148.39602542578</v>
      </c>
      <c r="R87" s="245">
        <f t="shared" si="16"/>
        <v>201194.63345130841</v>
      </c>
      <c r="S87" s="245">
        <f t="shared" si="16"/>
        <v>210600.82692856347</v>
      </c>
      <c r="T87" s="245">
        <f t="shared" si="16"/>
        <v>220382.0946113487</v>
      </c>
      <c r="U87" s="245">
        <f t="shared" si="16"/>
        <v>230554.18961629615</v>
      </c>
      <c r="V87" s="245">
        <f t="shared" si="16"/>
        <v>242695.10087889171</v>
      </c>
      <c r="W87" s="245">
        <f t="shared" si="16"/>
        <v>253515.06957980519</v>
      </c>
      <c r="X87" s="245">
        <f t="shared" si="16"/>
        <v>264777.20705927699</v>
      </c>
      <c r="Y87" s="245">
        <f t="shared" si="16"/>
        <v>276500.08440600667</v>
      </c>
    </row>
    <row r="88" spans="1:25">
      <c r="A88" s="242" t="s">
        <v>570</v>
      </c>
      <c r="B88" s="245">
        <f>SUM(B87:B87)</f>
        <v>-1445653.6147489196</v>
      </c>
      <c r="C88" s="245">
        <f>SUM(B87:C87)</f>
        <v>-1464609.6308376903</v>
      </c>
      <c r="D88" s="245">
        <f>SUM(B87:D87)</f>
        <v>-1368096.4311060347</v>
      </c>
      <c r="E88" s="245">
        <f>SUM(B87:E87)</f>
        <v>-1231066.5884313523</v>
      </c>
      <c r="F88" s="245">
        <f>SUM(B87:F87)</f>
        <v>-1089075.6780771567</v>
      </c>
      <c r="G88" s="245">
        <f>SUM(B87:G87)</f>
        <v>-939925.29956960946</v>
      </c>
      <c r="H88" s="245">
        <f>SUM(B87:H87)</f>
        <v>-783334.74116678454</v>
      </c>
      <c r="I88" s="245">
        <f>SUM(B87:I87)</f>
        <v>-619011.50123359496</v>
      </c>
      <c r="J88" s="245">
        <f>SUM(B87:J87)</f>
        <v>-478285.3089957973</v>
      </c>
      <c r="K88" s="245">
        <f>SUM(B87:K87)</f>
        <v>-333628.10964814277</v>
      </c>
      <c r="L88" s="245">
        <f>SUM(B87:L87)</f>
        <v>-181799.38761198448</v>
      </c>
      <c r="M88" s="245">
        <f>SUM(B87:M87)</f>
        <v>-22517.924854919809</v>
      </c>
      <c r="N88" s="245">
        <f>SUM(B87:N87)</f>
        <v>144509.30781281469</v>
      </c>
      <c r="O88" s="245">
        <f>SUM(B87:O87)</f>
        <v>319587.6468069526</v>
      </c>
      <c r="P88" s="245">
        <f>SUM(B87:P87)</f>
        <v>503035.25267268816</v>
      </c>
      <c r="Q88" s="245">
        <f>SUM(B87:Q87)</f>
        <v>695183.64869811398</v>
      </c>
      <c r="R88" s="245">
        <f>SUM(B87:R87)</f>
        <v>896378.28214942245</v>
      </c>
      <c r="S88" s="245">
        <f>SUM(B87:S87)</f>
        <v>1106979.1090779859</v>
      </c>
      <c r="T88" s="245">
        <f>SUM(B87:T87)</f>
        <v>1327361.2036893344</v>
      </c>
      <c r="U88" s="245">
        <f>SUM(B87:U87)</f>
        <v>1557915.3933056307</v>
      </c>
      <c r="V88" s="245">
        <f>SUM(B87:V87)</f>
        <v>1800610.4941845224</v>
      </c>
      <c r="W88" s="245">
        <f>SUM(B87:W87)</f>
        <v>2054125.5637643277</v>
      </c>
      <c r="X88" s="245">
        <f>SUM(B87:X87)</f>
        <v>2318902.7708236044</v>
      </c>
      <c r="Y88" s="245">
        <f>SUM(B87:Y87)</f>
        <v>2595402.855229611</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-1445653.6147489196</v>
      </c>
      <c r="C90" s="245">
        <f t="shared" si="17"/>
        <v>-17487.099712888099</v>
      </c>
      <c r="D90" s="245">
        <f t="shared" si="17"/>
        <v>82134.97887050116</v>
      </c>
      <c r="E90" s="245">
        <f t="shared" si="17"/>
        <v>107578.95281615021</v>
      </c>
      <c r="F90" s="245">
        <f t="shared" si="17"/>
        <v>102835.58306489588</v>
      </c>
      <c r="G90" s="245">
        <f t="shared" si="17"/>
        <v>99650.148177246025</v>
      </c>
      <c r="H90" s="245">
        <f t="shared" si="17"/>
        <v>96513.903189007091</v>
      </c>
      <c r="I90" s="245">
        <f t="shared" si="17"/>
        <v>93431.648986443965</v>
      </c>
      <c r="J90" s="245">
        <f t="shared" si="17"/>
        <v>73814.329489682117</v>
      </c>
      <c r="K90" s="245">
        <f t="shared" si="17"/>
        <v>69996.530311089897</v>
      </c>
      <c r="L90" s="245">
        <f t="shared" si="17"/>
        <v>67773.687294239018</v>
      </c>
      <c r="M90" s="245">
        <f t="shared" si="17"/>
        <v>65590.830687773254</v>
      </c>
      <c r="N90" s="245">
        <f t="shared" si="17"/>
        <v>63450.624263454913</v>
      </c>
      <c r="O90" s="245">
        <f t="shared" si="17"/>
        <v>61355.252690914494</v>
      </c>
      <c r="P90" s="245">
        <f t="shared" si="17"/>
        <v>59306.473058496682</v>
      </c>
      <c r="Q90" s="245">
        <f t="shared" si="17"/>
        <v>57305.661547224423</v>
      </c>
      <c r="R90" s="245">
        <f t="shared" si="17"/>
        <v>55353.855689572869</v>
      </c>
      <c r="S90" s="245">
        <f t="shared" si="17"/>
        <v>53451.792607337971</v>
      </c>
      <c r="T90" s="245">
        <f t="shared" si="17"/>
        <v>51599.943588666334</v>
      </c>
      <c r="U90" s="245">
        <f t="shared" si="17"/>
        <v>49798.545333015492</v>
      </c>
      <c r="V90" s="245">
        <f t="shared" si="17"/>
        <v>48358.783302854943</v>
      </c>
      <c r="W90" s="245">
        <f t="shared" si="17"/>
        <v>46600.315149429589</v>
      </c>
      <c r="X90" s="245">
        <f t="shared" si="17"/>
        <v>44898.971045932711</v>
      </c>
      <c r="Y90" s="245">
        <f t="shared" si="17"/>
        <v>43253.55198501132</v>
      </c>
    </row>
    <row r="91" spans="1:25">
      <c r="A91" s="244" t="s">
        <v>572</v>
      </c>
      <c r="B91" s="245">
        <f>SUM(B90:B90)</f>
        <v>-1445653.6147489196</v>
      </c>
      <c r="C91" s="245">
        <f>SUM(B90:C90)</f>
        <v>-1463140.7144618076</v>
      </c>
      <c r="D91" s="245">
        <f>SUM(B90:D90)</f>
        <v>-1381005.7355913064</v>
      </c>
      <c r="E91" s="245">
        <f>SUM(B90:E90)</f>
        <v>-1273426.7827751562</v>
      </c>
      <c r="F91" s="245">
        <f>SUM(B90:F90)</f>
        <v>-1170591.1997102604</v>
      </c>
      <c r="G91" s="245">
        <f>SUM(B90:G90)</f>
        <v>-1070941.0515330143</v>
      </c>
      <c r="H91" s="245">
        <f>SUM(B90:H90)</f>
        <v>-974427.1483440072</v>
      </c>
      <c r="I91" s="245">
        <f>SUM(B90:I90)</f>
        <v>-880995.49935756321</v>
      </c>
      <c r="J91" s="245">
        <f>SUM(B90:J90)</f>
        <v>-807181.16986788111</v>
      </c>
      <c r="K91" s="245">
        <f>SUM(B90:K90)</f>
        <v>-737184.63955679117</v>
      </c>
      <c r="L91" s="245">
        <f>SUM(B90:L90)</f>
        <v>-669410.95226255211</v>
      </c>
      <c r="M91" s="245">
        <f>SUM(B90:M90)</f>
        <v>-603820.12157477881</v>
      </c>
      <c r="N91" s="245">
        <f>SUM(B90:N90)</f>
        <v>-540369.49731132388</v>
      </c>
      <c r="O91" s="245">
        <f>SUM(B90:O90)</f>
        <v>-479014.24462040939</v>
      </c>
      <c r="P91" s="245">
        <f>SUM(B90:P90)</f>
        <v>-419707.77156191273</v>
      </c>
      <c r="Q91" s="245">
        <f>SUM(B90:Q90)</f>
        <v>-362402.11001468828</v>
      </c>
      <c r="R91" s="245">
        <f>SUM(B90:R90)</f>
        <v>-307048.25432511541</v>
      </c>
      <c r="S91" s="245">
        <f>SUM(B90:S90)</f>
        <v>-253596.46171777745</v>
      </c>
      <c r="T91" s="245">
        <f>SUM(B90:T90)</f>
        <v>-201996.51812911112</v>
      </c>
      <c r="U91" s="245">
        <f>SUM(B90:U90)</f>
        <v>-152197.97279609562</v>
      </c>
      <c r="V91" s="245">
        <f>SUM(B90:V90)</f>
        <v>-103839.18949324067</v>
      </c>
      <c r="W91" s="245">
        <f>SUM(B90:W90)</f>
        <v>-57238.874343811083</v>
      </c>
      <c r="X91" s="245">
        <f>SUM(B90:X90)</f>
        <v>-12339.903297878373</v>
      </c>
      <c r="Y91" s="245">
        <f>SUM(B90:Y90)</f>
        <v>30913.648687132947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7.5855219808615093E-2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11.134815888973712</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22.285292253042122</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G_</v>
      </c>
      <c r="B12" s="434"/>
      <c r="C12" s="434"/>
      <c r="D12" s="434"/>
      <c r="E12" s="434"/>
      <c r="F12" s="434"/>
      <c r="G12" s="434"/>
      <c r="H12" s="434"/>
      <c r="I12" s="434"/>
      <c r="J12" s="435" t="str">
        <f>'1. паспорт местоположение'!C12</f>
        <v>1.2.2.196.46</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КЛ-0,4кВ  ТП-332 Лермонтова 2</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1.2.2.196.46</v>
      </c>
      <c r="C11" s="6"/>
      <c r="D11" s="6"/>
      <c r="E11" s="6"/>
      <c r="F11" s="6"/>
      <c r="G11" s="6"/>
      <c r="H11" s="207" t="str">
        <f>'1. паспорт местоположение'!C12</f>
        <v>1.2.2.196.46</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КЛ-0,4кВ  ТП-332 Лермонтова 2</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1.3943076000000001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1.3943076000000001</v>
      </c>
      <c r="X27" s="209"/>
      <c r="Y27" s="209">
        <f>VLOOKUP($H$11,'[6]2'!$A$15:$CR$670,79,FALSE)</f>
        <v>0</v>
      </c>
      <c r="Z27" s="209"/>
      <c r="AA27" s="209">
        <f>VLOOKUP($H$11,'[6]2'!$A$15:$CR$670,84,FALSE)</f>
        <v>0</v>
      </c>
      <c r="AB27" s="209"/>
      <c r="AC27" s="208">
        <f t="shared" si="2"/>
        <v>0</v>
      </c>
      <c r="AD27" s="208">
        <f t="shared" si="3"/>
        <v>1.3943076000000001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1.161923</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1.161923</v>
      </c>
      <c r="X30" s="209"/>
      <c r="Y30" s="209">
        <f>Y27/1.2</f>
        <v>0</v>
      </c>
      <c r="Z30" s="209"/>
      <c r="AA30" s="209">
        <f>AA27/1.2</f>
        <v>0</v>
      </c>
      <c r="AB30" s="208"/>
      <c r="AC30" s="208">
        <f t="shared" si="2"/>
        <v>0</v>
      </c>
      <c r="AD30" s="208">
        <f t="shared" si="3"/>
        <v>1.161923</v>
      </c>
    </row>
    <row r="31" spans="1:33">
      <c r="A31" s="70" t="s">
        <v>176</v>
      </c>
      <c r="B31" s="41" t="s">
        <v>175</v>
      </c>
      <c r="C31" s="208">
        <f t="shared" si="0"/>
        <v>0</v>
      </c>
      <c r="D31" s="208">
        <f t="shared" si="1"/>
        <v>5.8096150000000006E-2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5.8096150000000006E-2</v>
      </c>
      <c r="X31" s="208"/>
      <c r="Y31" s="209">
        <f>Y30*0.05</f>
        <v>0</v>
      </c>
      <c r="Z31" s="208"/>
      <c r="AA31" s="209">
        <f>AA30*0.05</f>
        <v>0</v>
      </c>
      <c r="AB31" s="208"/>
      <c r="AC31" s="208">
        <f t="shared" si="2"/>
        <v>0</v>
      </c>
      <c r="AD31" s="208">
        <f t="shared" si="3"/>
        <v>5.8096150000000006E-2</v>
      </c>
    </row>
    <row r="32" spans="1:33" ht="31.5">
      <c r="A32" s="70" t="s">
        <v>174</v>
      </c>
      <c r="B32" s="41" t="s">
        <v>173</v>
      </c>
      <c r="C32" s="208">
        <f t="shared" si="0"/>
        <v>0</v>
      </c>
      <c r="D32" s="208">
        <f t="shared" si="1"/>
        <v>0.46476920000000005</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0.46476920000000005</v>
      </c>
      <c r="X32" s="208"/>
      <c r="Y32" s="209">
        <f>Y30*0.4</f>
        <v>0</v>
      </c>
      <c r="Z32" s="208"/>
      <c r="AA32" s="209">
        <f>AA30*0.4</f>
        <v>0</v>
      </c>
      <c r="AB32" s="208"/>
      <c r="AC32" s="208">
        <f t="shared" si="2"/>
        <v>0</v>
      </c>
      <c r="AD32" s="208">
        <f t="shared" si="3"/>
        <v>0.46476920000000005</v>
      </c>
    </row>
    <row r="33" spans="1:30">
      <c r="A33" s="70" t="s">
        <v>172</v>
      </c>
      <c r="B33" s="41" t="s">
        <v>171</v>
      </c>
      <c r="C33" s="208">
        <f t="shared" si="0"/>
        <v>0</v>
      </c>
      <c r="D33" s="208">
        <f t="shared" si="1"/>
        <v>0.58096150000000002</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0.58096150000000002</v>
      </c>
      <c r="X33" s="208"/>
      <c r="Y33" s="209">
        <f>Y30*0.5</f>
        <v>0</v>
      </c>
      <c r="Z33" s="208"/>
      <c r="AA33" s="209">
        <f>AA30*0.5</f>
        <v>0</v>
      </c>
      <c r="AB33" s="208"/>
      <c r="AC33" s="208">
        <f t="shared" si="2"/>
        <v>0</v>
      </c>
      <c r="AD33" s="208">
        <f t="shared" si="3"/>
        <v>0.58096150000000002</v>
      </c>
    </row>
    <row r="34" spans="1:30">
      <c r="A34" s="70" t="s">
        <v>170</v>
      </c>
      <c r="B34" s="41" t="s">
        <v>169</v>
      </c>
      <c r="C34" s="208">
        <f t="shared" si="0"/>
        <v>0</v>
      </c>
      <c r="D34" s="208">
        <f t="shared" si="1"/>
        <v>5.8096150000000013E-2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5.8096150000000013E-2</v>
      </c>
      <c r="X34" s="208"/>
      <c r="Y34" s="209">
        <f>Y30-Y31-Y32-Y33</f>
        <v>0</v>
      </c>
      <c r="Z34" s="208"/>
      <c r="AA34" s="209">
        <f>AA30-AA31-AA32-AA33</f>
        <v>0</v>
      </c>
      <c r="AB34" s="208"/>
      <c r="AC34" s="208">
        <f t="shared" si="2"/>
        <v>0</v>
      </c>
      <c r="AD34" s="208">
        <f t="shared" si="3"/>
        <v>5.8096150000000013E-2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0</v>
      </c>
      <c r="X45" s="209"/>
      <c r="Y45" s="209">
        <f>VLOOKUP($H$11,'[6]1_2018'!$C$16:$BK$785,28,FALSE)</f>
        <v>0</v>
      </c>
      <c r="Z45" s="209"/>
      <c r="AA45" s="209">
        <f>VLOOKUP(H11,'[6]1_2018'!$C$15:$BK$730,29,FALSE)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0.79800000000000004</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0.79800000000000004</v>
      </c>
      <c r="X49" s="209"/>
      <c r="Y49" s="209">
        <f>VLOOKUP($H$11,'[6]1_2018'!$C$16:$BK$785,18,FALSE)</f>
        <v>0</v>
      </c>
      <c r="Z49" s="209"/>
      <c r="AA49" s="209">
        <f>VLOOKUP(H11,'[6]1_2018'!$C$15:$BK$730,19,FALSE)</f>
        <v>0</v>
      </c>
      <c r="AB49" s="209"/>
      <c r="AC49" s="208">
        <f t="shared" si="2"/>
        <v>0</v>
      </c>
      <c r="AD49" s="208">
        <f t="shared" si="3"/>
        <v>0.79800000000000004</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1.161923</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1.161923</v>
      </c>
      <c r="X52" s="209"/>
      <c r="Y52" s="209">
        <f>Y30</f>
        <v>0</v>
      </c>
      <c r="Z52" s="209"/>
      <c r="AA52" s="209">
        <f>AA30</f>
        <v>0</v>
      </c>
      <c r="AB52" s="209"/>
      <c r="AC52" s="208">
        <f t="shared" si="2"/>
        <v>0</v>
      </c>
      <c r="AD52" s="208">
        <f t="shared" si="3"/>
        <v>1.161923</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0.79800000000000004</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0.79800000000000004</v>
      </c>
      <c r="X56" s="209"/>
      <c r="Y56" s="209">
        <f t="shared" si="5"/>
        <v>0</v>
      </c>
      <c r="Z56" s="209"/>
      <c r="AA56" s="209">
        <f t="shared" si="5"/>
        <v>0</v>
      </c>
      <c r="AB56" s="209"/>
      <c r="AC56" s="208">
        <f t="shared" si="2"/>
        <v>0</v>
      </c>
      <c r="AD56" s="208">
        <f t="shared" si="3"/>
        <v>0.79800000000000004</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G_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1.2.2.196.46</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КЛ-0,4кВ  ТП-332 Лермонтова 2</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0.79800000000000004</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1.2.2.196.46</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КЛ-0,4кВ  ТП-332 Лермонтова 2</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1.3943076000000001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2021-04-05T05:44:03Z</dcterms:modified>
</cp:coreProperties>
</file>